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2604GH a. manukyan xax\"/>
    </mc:Choice>
  </mc:AlternateContent>
  <xr:revisionPtr revIDLastSave="0" documentId="13_ncr:1_{FF719850-3D42-4685-9515-DB79A7C8EF14}" xr6:coauthVersionLast="47" xr6:coauthVersionMax="47" xr10:uidLastSave="{00000000-0000-0000-0000-000000000000}"/>
  <bookViews>
    <workbookView xWindow="-120" yWindow="-120" windowWidth="29040" windowHeight="15840" tabRatio="581" xr2:uid="{00000000-000D-0000-FFFF-FFFF00000000}"/>
  </bookViews>
  <sheets>
    <sheet name="հայ" sheetId="77" r:id="rId1"/>
    <sheet name="ռուս" sheetId="7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4" i="78" l="1"/>
  <c r="G204" i="78" s="1"/>
  <c r="G203" i="78"/>
  <c r="E202" i="78"/>
  <c r="G202" i="78" s="1"/>
  <c r="E201" i="78"/>
  <c r="G201" i="78" s="1"/>
  <c r="E200" i="78"/>
  <c r="G200" i="78" s="1"/>
  <c r="E199" i="78"/>
  <c r="G199" i="78" s="1"/>
  <c r="E198" i="78"/>
  <c r="G198" i="78" s="1"/>
  <c r="E197" i="78"/>
  <c r="G197" i="78" s="1"/>
  <c r="E196" i="78"/>
  <c r="G196" i="78" s="1"/>
  <c r="E195" i="78"/>
  <c r="G195" i="78" s="1"/>
  <c r="E194" i="78"/>
  <c r="G194" i="78" s="1"/>
  <c r="G191" i="78"/>
  <c r="G190" i="78"/>
  <c r="G189" i="78"/>
  <c r="G188" i="78"/>
  <c r="G187" i="78"/>
  <c r="G186" i="78"/>
  <c r="G182" i="78"/>
  <c r="G181" i="78"/>
  <c r="G180" i="78"/>
  <c r="G179" i="78"/>
  <c r="G178" i="78"/>
  <c r="G177" i="78"/>
  <c r="G176" i="78"/>
  <c r="G174" i="78"/>
  <c r="G173" i="78"/>
  <c r="G172" i="78"/>
  <c r="E171" i="78"/>
  <c r="G171" i="78" s="1"/>
  <c r="E170" i="78"/>
  <c r="G170" i="78" s="1"/>
  <c r="E167" i="78"/>
  <c r="G167" i="78" s="1"/>
  <c r="E166" i="78"/>
  <c r="E168" i="78" s="1"/>
  <c r="G168" i="78" s="1"/>
  <c r="G165" i="78"/>
  <c r="E164" i="78"/>
  <c r="G164" i="78" s="1"/>
  <c r="G162" i="78"/>
  <c r="G161" i="78"/>
  <c r="E160" i="78"/>
  <c r="G160" i="78" s="1"/>
  <c r="G159" i="78"/>
  <c r="G158" i="78"/>
  <c r="G157" i="78"/>
  <c r="G156" i="78"/>
  <c r="G155" i="78"/>
  <c r="E154" i="78"/>
  <c r="G154" i="78" s="1"/>
  <c r="E153" i="78"/>
  <c r="G153" i="78" s="1"/>
  <c r="E152" i="78"/>
  <c r="G152" i="78" s="1"/>
  <c r="G151" i="78"/>
  <c r="G150" i="78"/>
  <c r="E149" i="78"/>
  <c r="G149" i="78" s="1"/>
  <c r="G148" i="78"/>
  <c r="G146" i="78"/>
  <c r="E145" i="78"/>
  <c r="G145" i="78" s="1"/>
  <c r="G144" i="78"/>
  <c r="G143" i="78"/>
  <c r="G142" i="78"/>
  <c r="E140" i="78"/>
  <c r="G140" i="78" s="1"/>
  <c r="G139" i="78"/>
  <c r="G138" i="78"/>
  <c r="G134" i="78"/>
  <c r="G133" i="78"/>
  <c r="E132" i="78"/>
  <c r="G132" i="78" s="1"/>
  <c r="E131" i="78"/>
  <c r="G131" i="78" s="1"/>
  <c r="E130" i="78"/>
  <c r="G130" i="78" s="1"/>
  <c r="E127" i="78"/>
  <c r="G127" i="78" s="1"/>
  <c r="E126" i="78"/>
  <c r="G126" i="78" s="1"/>
  <c r="E125" i="78"/>
  <c r="G125" i="78" s="1"/>
  <c r="E124" i="78"/>
  <c r="G124" i="78" s="1"/>
  <c r="E123" i="78"/>
  <c r="G123" i="78" s="1"/>
  <c r="E122" i="78"/>
  <c r="G122" i="78" s="1"/>
  <c r="G119" i="78"/>
  <c r="G118" i="78"/>
  <c r="G117" i="78"/>
  <c r="G116" i="78"/>
  <c r="G115" i="78"/>
  <c r="G114" i="78"/>
  <c r="E113" i="78"/>
  <c r="G113" i="78" s="1"/>
  <c r="E112" i="78"/>
  <c r="G112" i="78" s="1"/>
  <c r="E111" i="78"/>
  <c r="G111" i="78" s="1"/>
  <c r="E110" i="78"/>
  <c r="G110" i="78" s="1"/>
  <c r="E109" i="78"/>
  <c r="G109" i="78" s="1"/>
  <c r="E108" i="78"/>
  <c r="G108" i="78" s="1"/>
  <c r="E107" i="78"/>
  <c r="G107" i="78" s="1"/>
  <c r="E106" i="78"/>
  <c r="G106" i="78" s="1"/>
  <c r="E105" i="78"/>
  <c r="G105" i="78" s="1"/>
  <c r="G102" i="78"/>
  <c r="G101" i="78"/>
  <c r="E100" i="78"/>
  <c r="G100" i="78" s="1"/>
  <c r="G99" i="78"/>
  <c r="E98" i="78"/>
  <c r="G98" i="78" s="1"/>
  <c r="G95" i="78"/>
  <c r="G94" i="78"/>
  <c r="E93" i="78"/>
  <c r="G93" i="78" s="1"/>
  <c r="E92" i="78"/>
  <c r="G92" i="78" s="1"/>
  <c r="E91" i="78"/>
  <c r="G91" i="78" s="1"/>
  <c r="G88" i="78"/>
  <c r="G87" i="78"/>
  <c r="E86" i="78"/>
  <c r="G86" i="78" s="1"/>
  <c r="E85" i="78"/>
  <c r="G85" i="78" s="1"/>
  <c r="E84" i="78"/>
  <c r="G84" i="78" s="1"/>
  <c r="E83" i="78"/>
  <c r="G83" i="78" s="1"/>
  <c r="E82" i="78"/>
  <c r="G82" i="78" s="1"/>
  <c r="E81" i="78"/>
  <c r="G81" i="78" s="1"/>
  <c r="G89" i="78" s="1"/>
  <c r="G78" i="78"/>
  <c r="G77" i="78"/>
  <c r="E76" i="78"/>
  <c r="G76" i="78" s="1"/>
  <c r="E75" i="78"/>
  <c r="G75" i="78" s="1"/>
  <c r="E74" i="78"/>
  <c r="G74" i="78" s="1"/>
  <c r="E73" i="78"/>
  <c r="G73" i="78" s="1"/>
  <c r="E72" i="78"/>
  <c r="G72" i="78" s="1"/>
  <c r="E71" i="78"/>
  <c r="G71" i="78" s="1"/>
  <c r="G79" i="78" s="1"/>
  <c r="G68" i="78"/>
  <c r="G67" i="78"/>
  <c r="E66" i="78"/>
  <c r="G66" i="78" s="1"/>
  <c r="G65" i="78"/>
  <c r="G64" i="78"/>
  <c r="G61" i="78"/>
  <c r="G60" i="78"/>
  <c r="G59" i="78"/>
  <c r="E59" i="78"/>
  <c r="G58" i="78"/>
  <c r="G57" i="78"/>
  <c r="E54" i="78"/>
  <c r="G54" i="78" s="1"/>
  <c r="G53" i="78"/>
  <c r="G52" i="78"/>
  <c r="E49" i="78"/>
  <c r="G49" i="78" s="1"/>
  <c r="G48" i="78"/>
  <c r="G47" i="78"/>
  <c r="G46" i="78"/>
  <c r="G43" i="78"/>
  <c r="G42" i="78"/>
  <c r="E41" i="78"/>
  <c r="G41" i="78" s="1"/>
  <c r="G40" i="78"/>
  <c r="G39" i="78"/>
  <c r="G38" i="78"/>
  <c r="G37" i="78"/>
  <c r="G36" i="78"/>
  <c r="G33" i="78"/>
  <c r="G32" i="78"/>
  <c r="G31" i="78"/>
  <c r="G30" i="78"/>
  <c r="G29" i="78"/>
  <c r="G28" i="78"/>
  <c r="G27" i="78"/>
  <c r="G26" i="78"/>
  <c r="G25" i="78"/>
  <c r="G22" i="78"/>
  <c r="G21" i="78"/>
  <c r="G20" i="78"/>
  <c r="G19" i="78"/>
  <c r="G18" i="78"/>
  <c r="G17" i="78"/>
  <c r="G16" i="78"/>
  <c r="G15" i="78"/>
  <c r="G14" i="78"/>
  <c r="G13" i="78"/>
  <c r="G12" i="78"/>
  <c r="E11" i="78"/>
  <c r="G11" i="78" s="1"/>
  <c r="G10" i="78"/>
  <c r="G9" i="78"/>
  <c r="G8" i="78"/>
  <c r="G21" i="77"/>
  <c r="G22" i="77"/>
  <c r="G23" i="78" l="1"/>
  <c r="G44" i="78"/>
  <c r="G50" i="78"/>
  <c r="G55" i="78"/>
  <c r="G96" i="78"/>
  <c r="G128" i="78"/>
  <c r="G192" i="78"/>
  <c r="G135" i="78"/>
  <c r="G205" i="78"/>
  <c r="G103" i="78"/>
  <c r="G120" i="78"/>
  <c r="G34" i="78"/>
  <c r="G62" i="78"/>
  <c r="G69" i="78"/>
  <c r="G166" i="78"/>
  <c r="G183" i="78" s="1"/>
  <c r="E124" i="77"/>
  <c r="G124" i="77" s="1"/>
  <c r="G9" i="77"/>
  <c r="G10" i="77"/>
  <c r="G12" i="77"/>
  <c r="G13" i="77"/>
  <c r="G14" i="77"/>
  <c r="G15" i="77"/>
  <c r="G16" i="77"/>
  <c r="G17" i="77"/>
  <c r="G18" i="77"/>
  <c r="G19" i="77"/>
  <c r="G20" i="77"/>
  <c r="G25" i="77"/>
  <c r="G26" i="77"/>
  <c r="G27" i="77"/>
  <c r="G28" i="77"/>
  <c r="G29" i="77"/>
  <c r="G30" i="77"/>
  <c r="G31" i="77"/>
  <c r="G32" i="77"/>
  <c r="G33" i="77"/>
  <c r="G36" i="77"/>
  <c r="G37" i="77"/>
  <c r="G38" i="77"/>
  <c r="G39" i="77"/>
  <c r="G40" i="77"/>
  <c r="G42" i="77"/>
  <c r="G43" i="77"/>
  <c r="G46" i="77"/>
  <c r="G47" i="77"/>
  <c r="G48" i="77"/>
  <c r="G53" i="77"/>
  <c r="G57" i="77"/>
  <c r="G58" i="77"/>
  <c r="G60" i="77"/>
  <c r="G61" i="77"/>
  <c r="G64" i="77"/>
  <c r="G65" i="77"/>
  <c r="G67" i="77"/>
  <c r="G68" i="77"/>
  <c r="G77" i="77"/>
  <c r="G78" i="77"/>
  <c r="G87" i="77"/>
  <c r="G88" i="77"/>
  <c r="G94" i="77"/>
  <c r="G95" i="77"/>
  <c r="G99" i="77"/>
  <c r="G101" i="77"/>
  <c r="G102" i="77"/>
  <c r="G114" i="77"/>
  <c r="G116" i="77"/>
  <c r="G117" i="77"/>
  <c r="G118" i="77"/>
  <c r="G119" i="77"/>
  <c r="G133" i="77"/>
  <c r="G134" i="77"/>
  <c r="G138" i="77"/>
  <c r="G139" i="77"/>
  <c r="G142" i="77"/>
  <c r="G143" i="77"/>
  <c r="G144" i="77"/>
  <c r="G146" i="77"/>
  <c r="G148" i="77"/>
  <c r="G150" i="77"/>
  <c r="G151" i="77"/>
  <c r="G155" i="77"/>
  <c r="G156" i="77"/>
  <c r="G157" i="77"/>
  <c r="G158" i="77"/>
  <c r="G159" i="77"/>
  <c r="G161" i="77"/>
  <c r="G162" i="77"/>
  <c r="G165" i="77"/>
  <c r="G172" i="77"/>
  <c r="G173" i="77"/>
  <c r="G174" i="77"/>
  <c r="G176" i="77"/>
  <c r="G177" i="77"/>
  <c r="G178" i="77"/>
  <c r="G179" i="77"/>
  <c r="G180" i="77"/>
  <c r="G181" i="77"/>
  <c r="G182" i="77"/>
  <c r="G186" i="77"/>
  <c r="G187" i="77"/>
  <c r="G188" i="77"/>
  <c r="G189" i="77"/>
  <c r="G190" i="77"/>
  <c r="G191" i="77"/>
  <c r="G203" i="77"/>
  <c r="G8" i="77"/>
  <c r="E204" i="77"/>
  <c r="G204" i="77" s="1"/>
  <c r="E202" i="77"/>
  <c r="G202" i="77" s="1"/>
  <c r="E201" i="77"/>
  <c r="G201" i="77" s="1"/>
  <c r="E200" i="77"/>
  <c r="G200" i="77" s="1"/>
  <c r="E199" i="77"/>
  <c r="G199" i="77" s="1"/>
  <c r="E198" i="77"/>
  <c r="G198" i="77" s="1"/>
  <c r="E197" i="77"/>
  <c r="G197" i="77" s="1"/>
  <c r="E196" i="77"/>
  <c r="G196" i="77" s="1"/>
  <c r="E195" i="77"/>
  <c r="G195" i="77" s="1"/>
  <c r="E194" i="77"/>
  <c r="G194" i="77" s="1"/>
  <c r="G205" i="77" s="1"/>
  <c r="E171" i="77"/>
  <c r="G171" i="77" s="1"/>
  <c r="E170" i="77"/>
  <c r="E167" i="77"/>
  <c r="G167" i="77" s="1"/>
  <c r="E166" i="77"/>
  <c r="E164" i="77"/>
  <c r="G164" i="77" s="1"/>
  <c r="E160" i="77"/>
  <c r="E154" i="77"/>
  <c r="G154" i="77" s="1"/>
  <c r="E153" i="77"/>
  <c r="E152" i="77"/>
  <c r="G152" i="77" s="1"/>
  <c r="E149" i="77"/>
  <c r="E145" i="77"/>
  <c r="E140" i="77"/>
  <c r="G140" i="77" s="1"/>
  <c r="E132" i="77"/>
  <c r="G132" i="77" s="1"/>
  <c r="E131" i="77"/>
  <c r="G131" i="77" s="1"/>
  <c r="E130" i="77"/>
  <c r="G130" i="77" s="1"/>
  <c r="E127" i="77"/>
  <c r="G127" i="77" s="1"/>
  <c r="E126" i="77"/>
  <c r="G126" i="77" s="1"/>
  <c r="E125" i="77"/>
  <c r="G125" i="77" s="1"/>
  <c r="E123" i="77"/>
  <c r="G123" i="77" s="1"/>
  <c r="E122" i="77"/>
  <c r="G115" i="77"/>
  <c r="E113" i="77"/>
  <c r="G113" i="77" s="1"/>
  <c r="E112" i="77"/>
  <c r="G112" i="77" s="1"/>
  <c r="E111" i="77"/>
  <c r="G111" i="77" s="1"/>
  <c r="E110" i="77"/>
  <c r="G110" i="77" s="1"/>
  <c r="E109" i="77"/>
  <c r="G109" i="77" s="1"/>
  <c r="E108" i="77"/>
  <c r="G108" i="77" s="1"/>
  <c r="E107" i="77"/>
  <c r="G107" i="77" s="1"/>
  <c r="E106" i="77"/>
  <c r="G106" i="77" s="1"/>
  <c r="E105" i="77"/>
  <c r="E100" i="77"/>
  <c r="G100" i="77" s="1"/>
  <c r="E98" i="77"/>
  <c r="G98" i="77" s="1"/>
  <c r="E93" i="77"/>
  <c r="G93" i="77" s="1"/>
  <c r="E92" i="77"/>
  <c r="G92" i="77" s="1"/>
  <c r="E91" i="77"/>
  <c r="G91" i="77" s="1"/>
  <c r="E86" i="77"/>
  <c r="G86" i="77" s="1"/>
  <c r="E85" i="77"/>
  <c r="G85" i="77" s="1"/>
  <c r="E84" i="77"/>
  <c r="G84" i="77" s="1"/>
  <c r="E83" i="77"/>
  <c r="G83" i="77" s="1"/>
  <c r="E82" i="77"/>
  <c r="G82" i="77" s="1"/>
  <c r="E81" i="77"/>
  <c r="G81" i="77" s="1"/>
  <c r="E76" i="77"/>
  <c r="G76" i="77" s="1"/>
  <c r="E75" i="77"/>
  <c r="G75" i="77" s="1"/>
  <c r="E74" i="77"/>
  <c r="G74" i="77" s="1"/>
  <c r="E73" i="77"/>
  <c r="G73" i="77" s="1"/>
  <c r="E72" i="77"/>
  <c r="G72" i="77" s="1"/>
  <c r="E71" i="77"/>
  <c r="G71" i="77" s="1"/>
  <c r="E66" i="77"/>
  <c r="G66" i="77" s="1"/>
  <c r="E59" i="77"/>
  <c r="G59" i="77" s="1"/>
  <c r="E54" i="77"/>
  <c r="G54" i="77" s="1"/>
  <c r="G52" i="77"/>
  <c r="E49" i="77"/>
  <c r="G49" i="77" s="1"/>
  <c r="E41" i="77"/>
  <c r="G41" i="77" s="1"/>
  <c r="E11" i="77"/>
  <c r="G11" i="77" s="1"/>
  <c r="G23" i="77" l="1"/>
  <c r="G206" i="78"/>
  <c r="G207" i="78" s="1"/>
  <c r="G208" i="78" s="1"/>
  <c r="G192" i="77"/>
  <c r="G62" i="77"/>
  <c r="G135" i="77"/>
  <c r="G89" i="77"/>
  <c r="G96" i="77"/>
  <c r="G103" i="77"/>
  <c r="G79" i="77"/>
  <c r="G69" i="77"/>
  <c r="G55" i="77"/>
  <c r="G50" i="77"/>
  <c r="G44" i="77"/>
  <c r="G34" i="77"/>
  <c r="G122" i="77"/>
  <c r="G128" i="77" s="1"/>
  <c r="G105" i="77"/>
  <c r="G120" i="77" s="1"/>
  <c r="G145" i="77"/>
  <c r="G149" i="77"/>
  <c r="G153" i="77"/>
  <c r="G160" i="77"/>
  <c r="G170" i="77"/>
  <c r="E168" i="77"/>
  <c r="G168" i="77" s="1"/>
  <c r="G166" i="77"/>
  <c r="G183" i="77" l="1"/>
  <c r="G206" i="77"/>
  <c r="G207" i="77" l="1"/>
  <c r="G208" i="77" s="1"/>
</calcChain>
</file>

<file path=xl/sharedStrings.xml><?xml version="1.0" encoding="utf-8"?>
<sst xmlns="http://schemas.openxmlformats.org/spreadsheetml/2006/main" count="1059" uniqueCount="436">
  <si>
    <t>Ընդամենը</t>
  </si>
  <si>
    <t>N</t>
  </si>
  <si>
    <t>կգ</t>
  </si>
  <si>
    <t>խմ</t>
  </si>
  <si>
    <t>մ</t>
  </si>
  <si>
    <t>քմ</t>
  </si>
  <si>
    <t>տ</t>
  </si>
  <si>
    <t>Հիմնավորում</t>
  </si>
  <si>
    <t>Աշխատանքի անվանումը</t>
  </si>
  <si>
    <t>Չափման միավոր</t>
  </si>
  <si>
    <t>Քանակը</t>
  </si>
  <si>
    <t>ինֆ</t>
  </si>
  <si>
    <t>6--20</t>
  </si>
  <si>
    <t>9-121</t>
  </si>
  <si>
    <t>15-614</t>
  </si>
  <si>
    <t>Մետաղական մակերեսների յուղաներկում երկու անգամ</t>
  </si>
  <si>
    <t xml:space="preserve"> քմ</t>
  </si>
  <si>
    <t>հազ դրամ</t>
  </si>
  <si>
    <t xml:space="preserve">Ամրան Ф 16 A III </t>
  </si>
  <si>
    <t>6--13</t>
  </si>
  <si>
    <t>9-118</t>
  </si>
  <si>
    <t>թիթեղ 5,0մմ հաստությամբ</t>
  </si>
  <si>
    <t>6--83</t>
  </si>
  <si>
    <t>Վրադիր էլեմենտների տեղադրում</t>
  </si>
  <si>
    <t>8--11</t>
  </si>
  <si>
    <t xml:space="preserve">Խճի նախաշերտի իրականացում </t>
  </si>
  <si>
    <t>Կետային հիմքերի փորում ձեռքով  4-րդ կարգի գրունտներում</t>
  </si>
  <si>
    <t xml:space="preserve">1-966  </t>
  </si>
  <si>
    <t>Կետային  հիմքերի կառուցում Բ15 դասի  բետոնով</t>
  </si>
  <si>
    <t xml:space="preserve"> Մետաղական ցանկապատի մոնտաժում   </t>
  </si>
  <si>
    <t>հատ</t>
  </si>
  <si>
    <t>ինֆ.</t>
  </si>
  <si>
    <t xml:space="preserve">Բասկետբոլի վահանակ -2 հատ </t>
  </si>
  <si>
    <t xml:space="preserve">Ամրան Ф 10 A I </t>
  </si>
  <si>
    <t>Անկյունակ (отвод)</t>
  </si>
  <si>
    <t>Մետաղական  մակերեսների յուղաներկում երկու անգամ</t>
  </si>
  <si>
    <t>գծմ</t>
  </si>
  <si>
    <t>1-961</t>
  </si>
  <si>
    <t>27-175</t>
  </si>
  <si>
    <t>27-87</t>
  </si>
  <si>
    <t>27-22</t>
  </si>
  <si>
    <t>11-11</t>
  </si>
  <si>
    <t>27-33</t>
  </si>
  <si>
    <t>6-86</t>
  </si>
  <si>
    <t>տն</t>
  </si>
  <si>
    <t>Ինֆ</t>
  </si>
  <si>
    <t>Ցանց Ф3մմ բջիջը 100x100մմ</t>
  </si>
  <si>
    <t>Ծածկի ամրանավորում Вр Ф3մմ բջիջը 100x100մմ ցանցով</t>
  </si>
  <si>
    <t>շուկա</t>
  </si>
  <si>
    <t xml:space="preserve">Պլաստմասե  վահանակ (1800x1050x12մմ) оргстекло   </t>
  </si>
  <si>
    <t>Մետաղական  վահանակ (800x600x5մմ) 2հատ</t>
  </si>
  <si>
    <t>27-245</t>
  </si>
  <si>
    <t>կմ</t>
  </si>
  <si>
    <t>27-36</t>
  </si>
  <si>
    <t>Քանդման աշխատանքներ</t>
  </si>
  <si>
    <t>1-1036 1-1054</t>
  </si>
  <si>
    <t xml:space="preserve">Ծառերի  և ճյուղերի կտրում </t>
  </si>
  <si>
    <t>100 հատ</t>
  </si>
  <si>
    <t>1-1076</t>
  </si>
  <si>
    <t>Ծառերի արմատների հանում</t>
  </si>
  <si>
    <t>Խողովակ 80x80x2 (կանգնակ)</t>
  </si>
  <si>
    <t>Խողովակ 80x40x2 (վերին և ներքին գոտի)</t>
  </si>
  <si>
    <t>Խողովակ 30x30x1.5  (ճարմանդ և կարճախողովակ)</t>
  </si>
  <si>
    <t>Խողովակ 40x40x2 (շրջանակ)</t>
  </si>
  <si>
    <t>Խողովակ 30x30x1,5 (ճարմանդ և կարճախողովակ)</t>
  </si>
  <si>
    <t xml:space="preserve">Ծխնի (ամրան Ф 18 A500C </t>
  </si>
  <si>
    <t xml:space="preserve"> Մետաղական դարպասների մոնտաժում   </t>
  </si>
  <si>
    <t>1-1601</t>
  </si>
  <si>
    <t xml:space="preserve">Բուսական բնահողի մշակում էքսկավատորով 0,25խ.մ տարողությամբ բարձելով ինքնաթափ ավտոմեքենաներին </t>
  </si>
  <si>
    <t xml:space="preserve"> խմ</t>
  </si>
  <si>
    <t>C310-10</t>
  </si>
  <si>
    <t>թիթեղ 8,0մմ հաստությամբ</t>
  </si>
  <si>
    <t>Ամրան  Ф14 A 500C</t>
  </si>
  <si>
    <t>22-117</t>
  </si>
  <si>
    <t>1-969</t>
  </si>
  <si>
    <t>Մարզասարքերի կետային հիմքերի կառուցում 14 հատ</t>
  </si>
  <si>
    <t>Հողային աշխատանքներ</t>
  </si>
  <si>
    <t>Հիմքերի կառուցում</t>
  </si>
  <si>
    <t>9--51</t>
  </si>
  <si>
    <t xml:space="preserve">Մետաղական սյուների տեղադրում ուղղանկյուն կտրվածքի խողովակներից </t>
  </si>
  <si>
    <t>9--94</t>
  </si>
  <si>
    <t>12-280</t>
  </si>
  <si>
    <t>11--6</t>
  </si>
  <si>
    <t>Տաղավարի կառուցում</t>
  </si>
  <si>
    <t>Թիթեղ 150x150x5</t>
  </si>
  <si>
    <t>9--69</t>
  </si>
  <si>
    <t xml:space="preserve">խողովակ N 80 x 80 x2,0 պրոֆիլի </t>
  </si>
  <si>
    <t>12-273</t>
  </si>
  <si>
    <t xml:space="preserve">Տանիքի ծածկույթի կառուցում պլաստիկ կղմինդրատիպ սալերով </t>
  </si>
  <si>
    <t xml:space="preserve">Տանիքի գագաթագծի կառուցում  պլաստիկ կղմինդրատիպ սալերով     </t>
  </si>
  <si>
    <t>Խրամուղու լրամշակում ձեռքով  4-րդ կարգի գրունտներում</t>
  </si>
  <si>
    <t>Սիզամարգի կառուցում</t>
  </si>
  <si>
    <t>Մետաղական ցանկապատ</t>
  </si>
  <si>
    <t xml:space="preserve"> Մետաղական  կարկասի մոնտաժում   ուղղանկյուն կտրվածքի խողովակներից</t>
  </si>
  <si>
    <t>Ծխնի դռների (ամրան Ф18 )</t>
  </si>
  <si>
    <t>Դեկորատիվ սալիկներով ծածկույթի կառուցում  4,0սմ հաստությամբ  ցեմենտավազային  չոր խառնուրդով 3,0սմ հաստությամբ</t>
  </si>
  <si>
    <t>9-153</t>
  </si>
  <si>
    <t xml:space="preserve"> «Ֆուտբոլի և բասկետբոլի խաղադաշտի  կառուցում»</t>
  </si>
  <si>
    <t xml:space="preserve"> մ³</t>
  </si>
  <si>
    <t>Արտաքին լուսավորություն</t>
  </si>
  <si>
    <t>Մալուխի անցկացում</t>
  </si>
  <si>
    <t>8--10</t>
  </si>
  <si>
    <t>Ավազե նախաշերտի փռում  10,0 սմ հաստությամբ</t>
  </si>
  <si>
    <t>8-149-1</t>
  </si>
  <si>
    <t>Ալյումինե մալուխի  անցկացում խրամուղում պոլիէթիլենային  խողովակի միջով  ԱՎՎԳ 4 x10 մմ²</t>
  </si>
  <si>
    <t>100 մ</t>
  </si>
  <si>
    <t>8-409-2</t>
  </si>
  <si>
    <r>
      <t>Ալյումինե մալուխի  անցկացում մետաղական սյուների  միջով      ԱՎՎԳ 2x4 մմ</t>
    </r>
    <r>
      <rPr>
        <sz val="10"/>
        <rFont val="Calibri"/>
        <family val="2"/>
        <charset val="204"/>
      </rPr>
      <t>²</t>
    </r>
  </si>
  <si>
    <t>1-968</t>
  </si>
  <si>
    <t>Հետադարձ լիցքի իրականացում փափուկ գրունտից</t>
  </si>
  <si>
    <t>1-965</t>
  </si>
  <si>
    <t>Փոսերի փորում 3-րդ կարգի գրունտներում</t>
  </si>
  <si>
    <t xml:space="preserve">Խճի նախաշերտի կառուցում </t>
  </si>
  <si>
    <t>6--1</t>
  </si>
  <si>
    <t>Փոսերի բետոնացում Բ 15 դասի բետոնով</t>
  </si>
  <si>
    <t>33-53</t>
  </si>
  <si>
    <t>Մետաղական սյուների մոնտաժում  ուղղանկյուն կտրվածքի խողովակներից</t>
  </si>
  <si>
    <t>խողովակ  Ф=114x4.0մմ</t>
  </si>
  <si>
    <t>խողովակ  Ф=89x3.5մմ</t>
  </si>
  <si>
    <t>խողովակ  Ф=32x2.8մմ</t>
  </si>
  <si>
    <t>8--609-1</t>
  </si>
  <si>
    <r>
      <t xml:space="preserve">Լուսարձակների մոնտաժում </t>
    </r>
    <r>
      <rPr>
        <sz val="10"/>
        <rFont val="Calibri"/>
        <family val="2"/>
        <charset val="204"/>
      </rPr>
      <t>«</t>
    </r>
    <r>
      <rPr>
        <sz val="10"/>
        <rFont val="GHEA Grapalat"/>
        <family val="3"/>
      </rPr>
      <t>լեդ</t>
    </r>
    <r>
      <rPr>
        <sz val="10"/>
        <rFont val="Calibri"/>
        <family val="2"/>
        <charset val="204"/>
      </rPr>
      <t>»</t>
    </r>
    <r>
      <rPr>
        <sz val="10"/>
        <rFont val="GHEA Grapalat"/>
        <family val="3"/>
      </rPr>
      <t xml:space="preserve"> մակնիշի 50W</t>
    </r>
  </si>
  <si>
    <t>Մետաղական սյուների մոնտաժում 4 հատ</t>
  </si>
  <si>
    <t xml:space="preserve">Բասկետբոլի օղակ ցանցով  </t>
  </si>
  <si>
    <t>Ռետինե լցովի ծածկույթի կառուցում 30մմ հաստությամբ (մանկական խաղահրապարակ)</t>
  </si>
  <si>
    <t>Պոլիէթիլենային խողովակների տեղադրում խրամուղում Ф=32x2,0մմ</t>
  </si>
  <si>
    <t>1--1552</t>
  </si>
  <si>
    <t xml:space="preserve">Հիմքերի փորում էքսկավատորով 4-րդ կարգի գրունտներում կողալիցքում </t>
  </si>
  <si>
    <t xml:space="preserve">1-962 Գ=1,2 </t>
  </si>
  <si>
    <t>Ավազի նախաշերտի կառուցում հիմքերի տակ</t>
  </si>
  <si>
    <t>Հողի հետադարձ լիցք ձեռքով</t>
  </si>
  <si>
    <t>Ժապավենային հիմքերի կառուցում    Բ12,5 դասի բետոնով</t>
  </si>
  <si>
    <t>Ամրան  Ф14 A III</t>
  </si>
  <si>
    <t>Մետաղական հիմնակմախքի և տանիքածածկ</t>
  </si>
  <si>
    <t>Մետաղական ֆերմայի մոնտաժում ուղղանկյուն կտրվածքի խողովակներից    3 հատ</t>
  </si>
  <si>
    <t xml:space="preserve">խողովակ N 60 x 40 x2,0 պրոֆիլի </t>
  </si>
  <si>
    <t xml:space="preserve">խողովակ N 40 x 40 x2,0 պրոֆիլի </t>
  </si>
  <si>
    <t xml:space="preserve">Մետաղական  հեծանների  մոնտաժում </t>
  </si>
  <si>
    <t xml:space="preserve"> Մետաղական  կավարամածի մոնտաժում 30x30x1,5   կտրվածքի խողովակներից</t>
  </si>
  <si>
    <t xml:space="preserve">խողովակ N 30 x 30 x 1,5 պրոֆիլի </t>
  </si>
  <si>
    <t>պլաստիկ գագաթագիծ</t>
  </si>
  <si>
    <t xml:space="preserve"> մ</t>
  </si>
  <si>
    <t>Խողովակ 20x20x1,5</t>
  </si>
  <si>
    <t>Վրադիր էլեմենտների տեղադրում 7 հատ</t>
  </si>
  <si>
    <t>9--88</t>
  </si>
  <si>
    <t xml:space="preserve">Ընդհանուր արժեքը </t>
  </si>
  <si>
    <t>ԱԱՀ 20%</t>
  </si>
  <si>
    <t xml:space="preserve"> Объемный лист-Смета</t>
  </si>
  <si>
    <t>тыс др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</si>
  <si>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</si>
  <si>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</si>
  <si>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</si>
  <si>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</si>
  <si>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</si>
  <si>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</si>
  <si>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>Разборочные  рабоеы</t>
  </si>
  <si>
    <t>пгм</t>
  </si>
  <si>
    <t>шт</t>
  </si>
  <si>
    <t>100 шт</t>
  </si>
  <si>
    <r>
      <t>м</t>
    </r>
    <r>
      <rPr>
        <sz val="14"/>
        <rFont val="GHEA Grapalat"/>
        <family val="3"/>
      </rPr>
      <t>³</t>
    </r>
  </si>
  <si>
    <t>Итого</t>
  </si>
  <si>
    <t xml:space="preserve"> Устройство газона</t>
  </si>
  <si>
    <t>т</t>
  </si>
  <si>
    <t>Устройство покрытий из декоративных плит толщиной 4,0см с сухим цементнопесчаным раствором толщиной 3,0см</t>
  </si>
  <si>
    <r>
      <t>м</t>
    </r>
    <r>
      <rPr>
        <sz val="14"/>
        <rFont val="Calibri"/>
        <family val="2"/>
        <charset val="204"/>
      </rPr>
      <t>²</t>
    </r>
  </si>
  <si>
    <t>инф</t>
  </si>
  <si>
    <t>рынок</t>
  </si>
  <si>
    <t>Устройство ленточных фундаментов  бетонных из бетона марки В15</t>
  </si>
  <si>
    <t xml:space="preserve"> Окраска  металлических покрытий за два раза</t>
  </si>
  <si>
    <t xml:space="preserve">Петля (арматура Ф 18 A500C </t>
  </si>
  <si>
    <t>кг</t>
  </si>
  <si>
    <t xml:space="preserve"> Баскетбольный щит - 2шт</t>
  </si>
  <si>
    <t>Капание фундаментов вручную грунта   IV группы</t>
  </si>
  <si>
    <t xml:space="preserve"> Устройство подстилающих слоев щебеночных </t>
  </si>
  <si>
    <t>Устройство фундаментов  столбов бетонных из бетона марки В15</t>
  </si>
  <si>
    <t>Арматура Փ16 А-III</t>
  </si>
  <si>
    <t>Арматура Փ10 А-I</t>
  </si>
  <si>
    <t xml:space="preserve"> Установка закладных деталей</t>
  </si>
  <si>
    <t xml:space="preserve"> Лист толщиной 5.0см</t>
  </si>
  <si>
    <t xml:space="preserve"> Установка  баскетбольных щитов</t>
  </si>
  <si>
    <t>Угольник (отвод)</t>
  </si>
  <si>
    <t xml:space="preserve"> Металлический  щит (800x600x5мм) 2шт</t>
  </si>
  <si>
    <t xml:space="preserve">Пластиковые  щить (1800x1050x12мм) оргстекло   </t>
  </si>
  <si>
    <t>Кольцо   баскетбольный с сеткой</t>
  </si>
  <si>
    <t>Разметка площади толщиной 80мм</t>
  </si>
  <si>
    <t>км</t>
  </si>
  <si>
    <t>Устройство фундаментов под спортивных оборудование 14шт</t>
  </si>
  <si>
    <t xml:space="preserve">Капание ям  вручную </t>
  </si>
  <si>
    <t>Арматура Փ14 А-III</t>
  </si>
  <si>
    <t xml:space="preserve"> Наружное освещение</t>
  </si>
  <si>
    <t>Прокладка кабеля</t>
  </si>
  <si>
    <t xml:space="preserve">Труба N 60 x 40 x2,0 պրոֆիլի </t>
  </si>
  <si>
    <t xml:space="preserve">Труба N 30 x 30 x 1,5 պրոֆիլի </t>
  </si>
  <si>
    <t>НДС 20%</t>
  </si>
  <si>
    <t>Հասցեն  Սյունիքի մարզ, Կապան համայնք, ք․ Կապան, Ա․ Մանուկյան փողոց                                                                                                                                                                                    1-ին նրբանցք, 1 և 2 բազմաբնակարան   բնակելի շենքերի միջանկյալ հատված</t>
  </si>
  <si>
    <t xml:space="preserve"> Մետաղական ցանկապատի կանգնակների ապամոնտաժում  Ф70մմ L=3.3մ  48հատ </t>
  </si>
  <si>
    <t xml:space="preserve"> Բետոնե գոտիների քանդում 0.3x0.2մ L=90.0մ</t>
  </si>
  <si>
    <t>46-83</t>
  </si>
  <si>
    <t>1--1612  1-1618 Գ=2</t>
  </si>
  <si>
    <t xml:space="preserve">Տարածքի ավելորդ գրունտի կտրում բուլդոզերով գրունտը տեղափոխելով 20,0մ հեռավորության վրա III կարգի գրունտներում </t>
  </si>
  <si>
    <t xml:space="preserve"> Ա/բետոնե ծածկի քանդում h=3.0սմ 485.1քմ</t>
  </si>
  <si>
    <t>46-119</t>
  </si>
  <si>
    <t xml:space="preserve">Նստարանների մետաղական կմախքների ապամոնտաժում </t>
  </si>
  <si>
    <r>
      <t xml:space="preserve">9-767 </t>
    </r>
    <r>
      <rPr>
        <sz val="7"/>
        <rFont val="GHEA Grapalat"/>
        <family val="3"/>
      </rPr>
      <t>գա=0,6
գմ=0,7 գնյ=0.5</t>
    </r>
  </si>
  <si>
    <r>
      <t xml:space="preserve">9-121 </t>
    </r>
    <r>
      <rPr>
        <sz val="6"/>
        <rFont val="GHEA Grapalat"/>
        <family val="3"/>
      </rPr>
      <t>գա=0,6
գմ=0,7 գնյ=0.5</t>
    </r>
  </si>
  <si>
    <t>Ֆուտբոլի մետաղական  դարպասների ապամոնտաժում  Ф70մմ3.0x2.0</t>
  </si>
  <si>
    <r>
      <t xml:space="preserve">9-153 </t>
    </r>
    <r>
      <rPr>
        <sz val="6"/>
        <rFont val="GHEA Grapalat"/>
        <family val="3"/>
      </rPr>
      <t>գա=0,6
գմ=0,7 գնյ=0.5</t>
    </r>
  </si>
  <si>
    <t>46-96</t>
  </si>
  <si>
    <t xml:space="preserve">Մետաղական շվաքարանի տանիքի ցինկապատ թիթեղի քանդում   </t>
  </si>
  <si>
    <t xml:space="preserve">Մետաղական շվաքարանի հիմնակմախքի   ապամոնտաժում </t>
  </si>
  <si>
    <t xml:space="preserve">Սալվածքների և տարածքի տոմետ սալիկների քանդում </t>
  </si>
  <si>
    <r>
      <t xml:space="preserve">9-80 </t>
    </r>
    <r>
      <rPr>
        <sz val="6"/>
        <rFont val="GHEA Grapalat"/>
        <family val="3"/>
      </rPr>
      <t>գա=0,6
գմ=0,7 գնյ=0.5</t>
    </r>
  </si>
  <si>
    <t>6-90</t>
  </si>
  <si>
    <t>Հենապատի նորոգում     L=38.5  գծմ</t>
  </si>
  <si>
    <t xml:space="preserve"> Մետաղական ցանկապատի կանգնակների ապամոնտաժում  Ф50մմ L=2.0մ  9հատ </t>
  </si>
  <si>
    <t xml:space="preserve"> Մետաղական ճաղաշարերի ապամոնտաժում </t>
  </si>
  <si>
    <t>Բազալտե թասակների քանդում</t>
  </si>
  <si>
    <t>Բազալտե աստիճանների քանդում</t>
  </si>
  <si>
    <t>9-36 վեր</t>
  </si>
  <si>
    <t>Հենապատի որոշ հատվածների կառուցում Բ 15 դասի  բետոնով</t>
  </si>
  <si>
    <t>14-320</t>
  </si>
  <si>
    <t xml:space="preserve">Հենապատի ճակատի մաքրում  հին ներկից </t>
  </si>
  <si>
    <t>15--535</t>
  </si>
  <si>
    <t>Հենապատի ճակատի ներկում ջրադիմացկուն ճակատային ներկով</t>
  </si>
  <si>
    <t xml:space="preserve">Բազալտե աստիճանների  հղկում  </t>
  </si>
  <si>
    <t xml:space="preserve">Բասկետբոլի վահանակների ապամոնտաժում  </t>
  </si>
  <si>
    <t>Մուտքի  դարպաս 2.8x2.6մ 1 հատ</t>
  </si>
  <si>
    <t>Մուտքի  դարպաս 1.25x2.6մ 1 հատ</t>
  </si>
  <si>
    <t xml:space="preserve"> Մետաղական ցանկապատ L=65.0մ        H=4.6 մ</t>
  </si>
  <si>
    <t xml:space="preserve">Խարիսխ Ф14 A500C </t>
  </si>
  <si>
    <t xml:space="preserve"> Մետաղական ցանկապատ L=31.0.0մ        H=3.9 մ</t>
  </si>
  <si>
    <t>Խողովակ Ф Ф32x4 մմ</t>
  </si>
  <si>
    <t>Ֆուտբոլի շարժական դարպասներ 2 հատ</t>
  </si>
  <si>
    <t>9-107</t>
  </si>
  <si>
    <t xml:space="preserve">Մետաղական կարկասի մոնտաժում </t>
  </si>
  <si>
    <t>Շրջանակ (խողովակ (Ф Ф50x4 մմ)</t>
  </si>
  <si>
    <t>Դարպասի ցանց</t>
  </si>
  <si>
    <t>Խողովակ Ф 180x5.0</t>
  </si>
  <si>
    <t>Խաղադաշտի գծանշում 50մմ լայնությամբ</t>
  </si>
  <si>
    <t>Կետային հիմքերի փորում ձեռքով  3-րդ կարգի գրունտներում</t>
  </si>
  <si>
    <t xml:space="preserve">1-965  </t>
  </si>
  <si>
    <t>Խճի նախաշերտի իրականացում h=10.0սմ</t>
  </si>
  <si>
    <t>Խողովակ 80x40x2</t>
  </si>
  <si>
    <t xml:space="preserve">Մետաղական  հենագերանների  մոնտաժում </t>
  </si>
  <si>
    <t>Հատակ և սալվածք</t>
  </si>
  <si>
    <t>Հատակի կառուցում   Բ-12,5 դասի բետոնով 4,0սմ հաստությամբ</t>
  </si>
  <si>
    <t>11-55           11-56</t>
  </si>
  <si>
    <t>Հարթեցնող շերտի կառուցում 30մմ հաստությամբ</t>
  </si>
  <si>
    <t>11-135</t>
  </si>
  <si>
    <t xml:space="preserve">Պլաստիկ սալիկներով ծածկույթի կառուցում </t>
  </si>
  <si>
    <t xml:space="preserve">Պլաստիկ եզրաքարերի տեղադրում  </t>
  </si>
  <si>
    <t>Խճի նախապատրաստական շերտի կառուցում հատակների ևթեքահարթակի 5սմ հաստությամբ</t>
  </si>
  <si>
    <t xml:space="preserve">Բասկետբոլի կանգնակների և  վահանակների տեղադրում </t>
  </si>
  <si>
    <t xml:space="preserve">Բնահողի  տեղափոխում      6 կմ հեռ վրա </t>
  </si>
  <si>
    <t>C310-6</t>
  </si>
  <si>
    <t>Բասկետբոլի Խաղադաշտի կառուցում</t>
  </si>
  <si>
    <t>Մանկական Խաղադաշտի կառուցում</t>
  </si>
  <si>
    <t xml:space="preserve"> Խճային հիմքի կառուցում տոփանումով 10սմ հաստությամբ 80.4քմ</t>
  </si>
  <si>
    <t>Ծածկի կառուցում   Բ-15 դասի բետոնով 10,0սմ հաստությամբ  80.4քմ</t>
  </si>
  <si>
    <t>11--78</t>
  </si>
  <si>
    <t xml:space="preserve">Տարածքի հարթեցում ձեռքով III կարգի գրունտներում </t>
  </si>
  <si>
    <t>Բազալտե եզրաքարերի տեղադրում  300x120 մմ</t>
  </si>
  <si>
    <t xml:space="preserve">Սալվածք </t>
  </si>
  <si>
    <t>27-20</t>
  </si>
  <si>
    <t>Ավազակոպճային հիմքի   կառուցում    12սմ հաստությամբ 54.1քմ</t>
  </si>
  <si>
    <t>9-39 վեր</t>
  </si>
  <si>
    <t>Բազալտե աստիճանների տեղադրում  (300x150մմ) 5հատ</t>
  </si>
  <si>
    <t>1-1551</t>
  </si>
  <si>
    <t>8--11-1</t>
  </si>
  <si>
    <t xml:space="preserve">Խճի  նախաշերտի կառուցում հիմքերի տակ 10,0 սմ հաստությամբ </t>
  </si>
  <si>
    <t>6-20</t>
  </si>
  <si>
    <t>Հենապատի  կառուցում Բ 15 դասի  բետոնով</t>
  </si>
  <si>
    <t>Հետադարձ լիցք 0.5խմ շերեփի տարողությամբ էքսկավատորով հենապատի հետև</t>
  </si>
  <si>
    <t xml:space="preserve">Նոր կառուցվող հենապատ L=32.4մ </t>
  </si>
  <si>
    <t xml:space="preserve"> Հենապատի հիմքերի կառուցում Բ 12.5 դասի  բետոնով</t>
  </si>
  <si>
    <t>6-125</t>
  </si>
  <si>
    <t>22-69</t>
  </si>
  <si>
    <t>Խրամուղու փորում ձեռքով մալուխի տեղադրման համար 550x250մմ հատույթով L=123.0մ</t>
  </si>
  <si>
    <t xml:space="preserve">Մետաղական բաժանարար տուփերի տեղադրում սյուներին </t>
  </si>
  <si>
    <t>Ներքին էլեկտրական լուսավորություն</t>
  </si>
  <si>
    <t>21-133</t>
  </si>
  <si>
    <t>Լուսատու  առաստաղի «Լեդ» մակնիշի  30W</t>
  </si>
  <si>
    <t>8-402-2</t>
  </si>
  <si>
    <t xml:space="preserve">Հաղորդալար պղնձե ջիղով հատվածքը 2x2,5մմ² ППВГ մակնիշի </t>
  </si>
  <si>
    <t>100մ</t>
  </si>
  <si>
    <t>8-400-1</t>
  </si>
  <si>
    <t xml:space="preserve">Տուփ բաժանման  </t>
  </si>
  <si>
    <t>ПВС 2x2.5քմ պղնձե մալուխի տեղադրում</t>
  </si>
  <si>
    <t>Միաստեղն  անջատիչների տեղադրում (բաց տեղադրման)</t>
  </si>
  <si>
    <t>8-591-1</t>
  </si>
  <si>
    <t>Սակառների տեղադրում (короб) 300x300մմ</t>
  </si>
  <si>
    <r>
      <t xml:space="preserve"> Մետաղական ցանկապատի ապամոնտաժում d=2.5մմ բջիջը 50x50մմ 297.0 մ</t>
    </r>
    <r>
      <rPr>
        <sz val="14"/>
        <rFont val="GHEA Grapalat"/>
        <family val="3"/>
      </rPr>
      <t xml:space="preserve">²  </t>
    </r>
  </si>
  <si>
    <t xml:space="preserve"> Բետոնե հենապարի մի հատվածի քանդում </t>
  </si>
  <si>
    <t xml:space="preserve">Միաձույլ բետոնե առվի  կառուցում 10,0 սմ հաստությամբ   Բ 15 դասի բետոնով      </t>
  </si>
  <si>
    <t>Մետաղական ջրահեռացման խուղովակների տեղադրում Ф 219x6.0մմ</t>
  </si>
  <si>
    <t xml:space="preserve">Ծ Ա Վ Ա Լ Ա Թ Ե Ր Թ     Ն Ա Խ Ա Հ Ա Շ Ի Վ  1-1  </t>
  </si>
  <si>
    <t xml:space="preserve">Մեկ միավորի ընդհանուր արժեքը                                                            </t>
  </si>
  <si>
    <t xml:space="preserve"> Խճային հիմքի կառուցում տոփանումով 10սմ հաստությամբ </t>
  </si>
  <si>
    <t xml:space="preserve">Ծածկի կառուցում   Բ-15 դասի բետոնով 10,0սմ հաստությամբ  </t>
  </si>
  <si>
    <t xml:space="preserve">Ամբողջը </t>
  </si>
  <si>
    <t>1--1593</t>
  </si>
  <si>
    <t>Շինաղբի բարձում ինքնաթափ ավտոմեքենաներին էքսկավատորով  0,5խմ շերեփի տարողությամբ</t>
  </si>
  <si>
    <t>1000  խմ</t>
  </si>
  <si>
    <t xml:space="preserve"> Շինաղբի տեղափոխում    10կմ հեռավորության վրա</t>
  </si>
  <si>
    <t xml:space="preserve"> «Строительство футбольно-баскетбольной площадки» </t>
  </si>
  <si>
    <t>Адрес: Сюникская область, община Капан, город Капан, улица А. Манукяна,                                                                                                                                                                                1-й переулок, промежуточная часть жилых домов 1 и 2</t>
  </si>
  <si>
    <t>Демонтаж металлических столбов забора  Ф70ммL=3.3м  48шт</t>
  </si>
  <si>
    <r>
      <t xml:space="preserve"> Демонтаж металлического забора d=2.5мм ячейка 50x50мм 297.0 м</t>
    </r>
    <r>
      <rPr>
        <sz val="12"/>
        <rFont val="GHEA Grapalat"/>
        <family val="3"/>
      </rPr>
      <t>²</t>
    </r>
    <r>
      <rPr>
        <sz val="14"/>
        <rFont val="GHEA Grapalat"/>
        <family val="3"/>
      </rPr>
      <t xml:space="preserve"> </t>
    </r>
  </si>
  <si>
    <t>Разборка бетонных поясов 0.3x0.2м L=90.0м</t>
  </si>
  <si>
    <t>Разборка а/бетонной покритий h=3.0см 485.1  м²</t>
  </si>
  <si>
    <t>Рубка деревьев и веток</t>
  </si>
  <si>
    <t>Удаление корней деревьев</t>
  </si>
  <si>
    <t>Срезание излишков грунта с участка путем перемещения грунта бульдозером на расстояние 20,0 м в грунтах III категории</t>
  </si>
  <si>
    <t xml:space="preserve"> Разборка тротуарной и террасной плитки </t>
  </si>
  <si>
    <t>Демонтаж металлических каркасов скамеек</t>
  </si>
  <si>
    <t>Демонтаж металлических футбольных ворот  Ф70мм 3.0x2.0</t>
  </si>
  <si>
    <t>Демонтаж баскетбольных щитов</t>
  </si>
  <si>
    <t xml:space="preserve">Снос оцинкованной листовой крыши металлического навеса </t>
  </si>
  <si>
    <t>Демонтаж металлического каркаса навеса</t>
  </si>
  <si>
    <t>Погрузка строительного мусора в самосвалы экскаватором с ковшом емкостью 0,5 куб.м.</t>
  </si>
  <si>
    <t>Вывоз строительного мусора на расстояние до 10 км</t>
  </si>
  <si>
    <t>Ремонт подпорной стенки     L=38.5 пгм</t>
  </si>
  <si>
    <t xml:space="preserve">Демонтаж металлических столбов забора   Ф50մմ L=2.0մ  9հատ </t>
  </si>
  <si>
    <t>Демонтаж металлического забора</t>
  </si>
  <si>
    <t>Разборка базалтовых калпаков</t>
  </si>
  <si>
    <t>Разборка базалтовых лестниц</t>
  </si>
  <si>
    <t xml:space="preserve">Разборка часть участка бетонной подпорной стенки </t>
  </si>
  <si>
    <t>Устройстио отдельных участков подпорной стенки из бетона класса В 15</t>
  </si>
  <si>
    <t>Очистка фасада подпорной стенки от старой краски</t>
  </si>
  <si>
    <t>Окраска фасада подпорной стенки водостойкой фасадной краской</t>
  </si>
  <si>
    <t>Полировка базальтовых ступеней</t>
  </si>
  <si>
    <t xml:space="preserve">Новая подпорная стена L=32.4м </t>
  </si>
  <si>
    <t>Разработка фундаментов экскаватором в грунтах 4 категории в отвал</t>
  </si>
  <si>
    <t xml:space="preserve">Дороботка грунта вручную  IV группы </t>
  </si>
  <si>
    <t>Устройство щебеночного основания толщиной 10,0 см под фундаментами</t>
  </si>
  <si>
    <t>Устройство подпорной стены из бетона класса В 15</t>
  </si>
  <si>
    <t xml:space="preserve">Устройство монолитного бетонного канала толщиной 10,0 см из бетона класса В 15     </t>
  </si>
  <si>
    <t xml:space="preserve"> Монтаж металлических дренажных труб Ф 219x6.0мм</t>
  </si>
  <si>
    <t>Обратная засыпка за подпорной стенкой экскаватором с объемом ковша 0,5 куб.м.</t>
  </si>
  <si>
    <t xml:space="preserve">Ручная планировка территории вгрунтах III категории </t>
  </si>
  <si>
    <t xml:space="preserve"> Установка базальтовых  бордюров   300x120 մմ</t>
  </si>
  <si>
    <t>Обработка плодородного слоя почвы экскаватором вместимостью 0,25 куб.м., с погрузкой в самосвалы.</t>
  </si>
  <si>
    <t>Перевозка грунта на расстояние 6 км</t>
  </si>
  <si>
    <t>Устройство песчано-гравийного фундамента толщиной 12 см</t>
  </si>
  <si>
    <t>Отмоска</t>
  </si>
  <si>
    <t xml:space="preserve"> Установка базальтовых лестниц (300x150մմ) 5հատ</t>
  </si>
  <si>
    <t>Устройство баскетбольной площадки</t>
  </si>
  <si>
    <t xml:space="preserve"> Устройство щебеночного основания толщиной 10 см с трамбовкой</t>
  </si>
  <si>
    <t xml:space="preserve">Устройство покрытия из бетона класса В-15 толщиной 10,0 см. </t>
  </si>
  <si>
    <t>Армирование площадки Вр Ф3мм ячейка с ячейкой 100х100мм</t>
  </si>
  <si>
    <t>Сетка Ф3мм с ячейкой 100х100мм</t>
  </si>
  <si>
    <t>Устройство детской игровой площадки</t>
  </si>
  <si>
    <t xml:space="preserve"> Устройство резинового заливочного покрытия толщиной 30 мм </t>
  </si>
  <si>
    <t xml:space="preserve"> Металлическая ограда L=65.0մ        H=4.6 մ</t>
  </si>
  <si>
    <t xml:space="preserve"> Установка металлического ограда </t>
  </si>
  <si>
    <t>Труба 80x80x2 (стойка)</t>
  </si>
  <si>
    <t>Труба 80x40x2 (верхный и нижный пояс)</t>
  </si>
  <si>
    <t>Труба 30x30x1.5  (пряжка и полутруба)</t>
  </si>
  <si>
    <t xml:space="preserve">Арматура Ф14 A500C </t>
  </si>
  <si>
    <t>Металлическая ограда L=31.0.0մ        H=3.9 մ</t>
  </si>
  <si>
    <t>Входная ворота 2.8x2.6մ 1 հատ</t>
  </si>
  <si>
    <t xml:space="preserve"> Установка металлических ворот</t>
  </si>
  <si>
    <t>Труба  40x40x2 (рама)</t>
  </si>
  <si>
    <t>Труба  30x30x1,5 (пряжка и полутруба)</t>
  </si>
  <si>
    <t>Входная ворота 1.25x2.6մ 1 հատ</t>
  </si>
  <si>
    <t>Труба Ф 180x5</t>
  </si>
  <si>
    <t xml:space="preserve"> Передвижные футбольные ворота 2 հատ</t>
  </si>
  <si>
    <t>Монтаж металлического каркаса</t>
  </si>
  <si>
    <t>Рама (труба Ф Ф50x4 մմ)</t>
  </si>
  <si>
    <t>Труба  Ф Ф32x4 մմ</t>
  </si>
  <si>
    <t>Строительство павильона</t>
  </si>
  <si>
    <t>Сетка для ворот</t>
  </si>
  <si>
    <t>Земляные работы</t>
  </si>
  <si>
    <t>Обратная засыпка грунта вручную</t>
  </si>
  <si>
    <t>Строительство  фундаментов</t>
  </si>
  <si>
    <t>Строительство песчаного основания под фундаменты</t>
  </si>
  <si>
    <t>Устройство ленточных фундаментов из бетона класса В12,5</t>
  </si>
  <si>
    <t xml:space="preserve"> Установка закладных деталей 7шт</t>
  </si>
  <si>
    <t>Металлический каркас и кровля</t>
  </si>
  <si>
    <t>Монтаж металлических колонн из прямоугольных труб</t>
  </si>
  <si>
    <t xml:space="preserve">Труба  N 80 x 80 x2,0 պրոֆիլի </t>
  </si>
  <si>
    <t xml:space="preserve">Труба  N 40 x 40 x2,0 պրոֆիլի </t>
  </si>
  <si>
    <t>Труба  80x40x2</t>
  </si>
  <si>
    <t>Труба  20x20x1,5</t>
  </si>
  <si>
    <t>Монтаж металлических балок из прямоугольных труб</t>
  </si>
  <si>
    <t>Монтаж металлических ферм из прямоугольных труб    3 հատ</t>
  </si>
  <si>
    <t xml:space="preserve">Труба  N 60 x 40 x2,0 պրոֆիլի </t>
  </si>
  <si>
    <t>Монтаж металлических лежен</t>
  </si>
  <si>
    <t>Монтаж металлической обрешотки кровли из профильных труб 30х30х1,5</t>
  </si>
  <si>
    <t>Устройство кровельного покрытия из пластиковых плит типа черепицы</t>
  </si>
  <si>
    <t>Устройство конька крыши с использованием пластиковых плит типа черепицы</t>
  </si>
  <si>
    <t xml:space="preserve"> Пластиковый коньк</t>
  </si>
  <si>
    <t>Металлическая ограда</t>
  </si>
  <si>
    <t>Монтаж металлического каркаса из прямоугольных труб</t>
  </si>
  <si>
    <t>Дверные петли (арматура Ф18)</t>
  </si>
  <si>
    <t>Пол и отмостка</t>
  </si>
  <si>
    <t>Устройство подготовительного слоя щебня толщиной 5 см для полов и пандусов</t>
  </si>
  <si>
    <t>Устройство пола из бетона класса В-12,5 толщиной 4,0 см</t>
  </si>
  <si>
    <t>Устройство выравнивающего слоя толщиной 30 мм</t>
  </si>
  <si>
    <t>Устройство  покрытия из пластиковых плит</t>
  </si>
  <si>
    <t xml:space="preserve">Установка пластиковых бордюров  </t>
  </si>
  <si>
    <t>Внутреннее электрическое освещение</t>
  </si>
  <si>
    <t>Потолочный светильник марки "Led" 30 Вт</t>
  </si>
  <si>
    <t>Провод  с медной жилой, сечением 2х2,5мм², марки ППВГ</t>
  </si>
  <si>
    <t>Монтаж медного кабеля ПВС 2х2,5 кв.м.</t>
  </si>
  <si>
    <t>Установка однополюсных выключателей (открытая установка)</t>
  </si>
  <si>
    <t>Установка коробов  300х300мм</t>
  </si>
  <si>
    <t>Коробка для деления</t>
  </si>
  <si>
    <t xml:space="preserve">Коробка для выключателя </t>
  </si>
  <si>
    <t xml:space="preserve">Տուփ  անջատիչի  </t>
  </si>
  <si>
    <t>Ручная рытьё траншей для прокладки кабеля сечением 550х250 мм L=123.0մ</t>
  </si>
  <si>
    <t xml:space="preserve"> Прокладка полиэтиленовых труб в траншее Ф=32x2,0մմ</t>
  </si>
  <si>
    <t>Устройство песчаного основания толщиной 10,0 см.</t>
  </si>
  <si>
    <t>Прокладка алюминиевого кабеля в траншее через полиэтиленовую трубу АВВГ 4х10 мм²</t>
  </si>
  <si>
    <t>Проход алюминиевого кабеля через металлических стоек АВВГ 2х4 мм²</t>
  </si>
  <si>
    <t>Обратная засыпка из мягкого грунта</t>
  </si>
  <si>
    <t>Монтаж металлических колонн 4 հատ</t>
  </si>
  <si>
    <t>Копание ям в грунтах 3-й группы</t>
  </si>
  <si>
    <t>Устройство щебеночного основания толщиной 10,0 см.</t>
  </si>
  <si>
    <t>Бетонирование ям бетоном класса В 15</t>
  </si>
  <si>
    <t>Арматура Փ14 А500c</t>
  </si>
  <si>
    <t>Ամրան Փ14 А500c</t>
  </si>
  <si>
    <t>Труба   Ф=114x4.0մմ</t>
  </si>
  <si>
    <t>Труба   Ф=89x3.5մմ</t>
  </si>
  <si>
    <t>Труба  Ф=32x2.8մմ</t>
  </si>
  <si>
    <t>Установка светодиодных прожекторов мощностью 50 Вт</t>
  </si>
  <si>
    <t>Установка металлических разделительных коробов на колоннах</t>
  </si>
  <si>
    <t>Всего</t>
  </si>
  <si>
    <t xml:space="preserve">т </t>
  </si>
  <si>
    <t>м³</t>
  </si>
  <si>
    <t>100          пгм</t>
  </si>
  <si>
    <t>9-39 рем</t>
  </si>
  <si>
    <r>
      <t>1000              м</t>
    </r>
    <r>
      <rPr>
        <sz val="14"/>
        <rFont val="GHEA Grapalat"/>
        <family val="3"/>
      </rPr>
      <t>³</t>
    </r>
  </si>
  <si>
    <t xml:space="preserve">Ռետինե լցովի ծածկույթի կառուցում 15մմ հաստությամբ </t>
  </si>
  <si>
    <t xml:space="preserve"> Устройство резинового заливочного покрытия толщиной 15 мм </t>
  </si>
  <si>
    <t xml:space="preserve">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</si>
</sst>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0" x14ac:knownFonts="1">
    <font>
      <sz val="10"/>
      <name val="Arial"/>
      <charset val="1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2"/>
      <name val="GHEA Grapalat"/>
      <family val="3"/>
      <charset val="1"/>
    </font>
    <font>
      <b/>
      <sz val="12"/>
      <name val="Calibri"/>
      <family val="2"/>
      <charset val="1"/>
    </font>
    <font>
      <b/>
      <sz val="10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  <font>
      <b/>
      <sz val="9"/>
      <name val="GHEA Grapalat"/>
      <family val="3"/>
      <charset val="1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2"/>
      <name val="GHEA Grapalat"/>
      <family val="3"/>
      <charset val="1"/>
    </font>
    <font>
      <sz val="14"/>
      <name val="GHEA Grapalat"/>
      <family val="3"/>
    </font>
    <font>
      <sz val="14"/>
      <name val="Calibri"/>
      <family val="2"/>
      <charset val="204"/>
    </font>
    <font>
      <sz val="6"/>
      <name val="GHEA Grapalat"/>
      <family val="3"/>
    </font>
    <font>
      <sz val="7"/>
      <name val="GHEA Grapalat"/>
      <family val="3"/>
    </font>
    <font>
      <b/>
      <sz val="8"/>
      <name val="GHEA Grapalat"/>
      <family val="3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2" fontId="4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9">
    <cellStyle name="Normal 2 2" xfId="1" xr:uid="{00000000-0005-0000-0000-000000000000}"/>
    <cellStyle name="Normal 3" xfId="2" xr:uid="{00000000-0005-0000-0000-000001000000}"/>
    <cellStyle name="Normal_Sheet1 2" xfId="3" xr:uid="{00000000-0005-0000-0000-000002000000}"/>
    <cellStyle name="Обычный" xfId="0" builtinId="0"/>
    <cellStyle name="Обычный 2" xfId="4" xr:uid="{00000000-0005-0000-0000-000004000000}"/>
    <cellStyle name="Обычный 2 2" xfId="5" xr:uid="{00000000-0005-0000-0000-000005000000}"/>
    <cellStyle name="Обычный 2 3" xfId="6" xr:uid="{00000000-0005-0000-0000-000006000000}"/>
    <cellStyle name="Обычный 3" xfId="7" xr:uid="{00000000-0005-0000-0000-000007000000}"/>
    <cellStyle name="Обычный 3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8E3B-8AC8-48CE-801D-C903C1935918}">
  <dimension ref="A1:G208"/>
  <sheetViews>
    <sheetView tabSelected="1" topLeftCell="A208" workbookViewId="0">
      <selection activeCell="A211" sqref="A211:XFD211"/>
    </sheetView>
  </sheetViews>
  <sheetFormatPr defaultRowHeight="13.5" x14ac:dyDescent="0.2"/>
  <cols>
    <col min="1" max="1" width="3.5703125" style="4" bestFit="1" customWidth="1"/>
    <col min="2" max="2" width="6.5703125" style="4" customWidth="1"/>
    <col min="3" max="3" width="49.140625" style="9" customWidth="1"/>
    <col min="4" max="4" width="8" style="4" customWidth="1"/>
    <col min="5" max="5" width="8.28515625" style="1" customWidth="1"/>
    <col min="6" max="6" width="9.28515625" style="1" customWidth="1"/>
    <col min="7" max="7" width="9.85546875" style="1" customWidth="1"/>
    <col min="8" max="16384" width="9.140625" style="1"/>
  </cols>
  <sheetData>
    <row r="1" spans="1:7" ht="12.75" customHeight="1" x14ac:dyDescent="0.2">
      <c r="A1" s="10"/>
      <c r="B1" s="10"/>
      <c r="C1" s="87" t="s">
        <v>295</v>
      </c>
      <c r="D1" s="87"/>
      <c r="E1" s="87"/>
      <c r="F1" s="87"/>
      <c r="G1" s="87"/>
    </row>
    <row r="2" spans="1:7" ht="17.25" customHeight="1" x14ac:dyDescent="0.2">
      <c r="A2" s="66"/>
      <c r="B2" s="88" t="s">
        <v>97</v>
      </c>
      <c r="C2" s="88"/>
      <c r="D2" s="88"/>
      <c r="E2" s="88"/>
      <c r="F2" s="88"/>
      <c r="G2" s="88"/>
    </row>
    <row r="3" spans="1:7" s="6" customFormat="1" ht="42.75" customHeight="1" x14ac:dyDescent="0.2">
      <c r="A3" s="38"/>
      <c r="B3" s="12"/>
      <c r="C3" s="89" t="s">
        <v>194</v>
      </c>
      <c r="D3" s="89"/>
      <c r="E3" s="89"/>
      <c r="F3" s="89"/>
      <c r="G3" s="89"/>
    </row>
    <row r="4" spans="1:7" ht="17.25" customHeight="1" x14ac:dyDescent="0.2">
      <c r="A4" s="85"/>
      <c r="B4" s="85"/>
      <c r="C4" s="85"/>
      <c r="D4" s="85"/>
      <c r="E4" s="85"/>
      <c r="F4" s="86" t="s">
        <v>17</v>
      </c>
      <c r="G4" s="86"/>
    </row>
    <row r="5" spans="1:7" ht="67.5" customHeight="1" x14ac:dyDescent="0.2">
      <c r="A5" s="53" t="s">
        <v>1</v>
      </c>
      <c r="B5" s="67" t="s">
        <v>7</v>
      </c>
      <c r="C5" s="67" t="s">
        <v>8</v>
      </c>
      <c r="D5" s="67" t="s">
        <v>9</v>
      </c>
      <c r="E5" s="67" t="s">
        <v>10</v>
      </c>
      <c r="F5" s="67" t="s">
        <v>296</v>
      </c>
      <c r="G5" s="67" t="s">
        <v>145</v>
      </c>
    </row>
    <row r="6" spans="1:7" x14ac:dyDescent="0.2">
      <c r="A6" s="80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</row>
    <row r="7" spans="1:7" ht="14.25" x14ac:dyDescent="0.2">
      <c r="A7" s="53"/>
      <c r="B7" s="53"/>
      <c r="C7" s="5" t="s">
        <v>54</v>
      </c>
      <c r="D7" s="53"/>
      <c r="E7" s="53"/>
      <c r="F7" s="53"/>
      <c r="G7" s="53"/>
    </row>
    <row r="8" spans="1:7" s="2" customFormat="1" ht="45.75" customHeight="1" x14ac:dyDescent="0.2">
      <c r="A8" s="47">
        <v>1</v>
      </c>
      <c r="B8" s="46" t="s">
        <v>211</v>
      </c>
      <c r="C8" s="36" t="s">
        <v>195</v>
      </c>
      <c r="D8" s="51" t="s">
        <v>6</v>
      </c>
      <c r="E8" s="40">
        <v>0.90449999999999997</v>
      </c>
      <c r="F8" s="51">
        <v>36.624125231106284</v>
      </c>
      <c r="G8" s="51">
        <f t="shared" ref="G8:G20" si="0">E8*F8</f>
        <v>33.12652127153563</v>
      </c>
    </row>
    <row r="9" spans="1:7" s="2" customFormat="1" ht="46.5" customHeight="1" x14ac:dyDescent="0.2">
      <c r="A9" s="47">
        <v>2</v>
      </c>
      <c r="B9" s="46" t="s">
        <v>204</v>
      </c>
      <c r="C9" s="36" t="s">
        <v>291</v>
      </c>
      <c r="D9" s="51" t="s">
        <v>6</v>
      </c>
      <c r="E9" s="40">
        <v>0.48110000000000003</v>
      </c>
      <c r="F9" s="51">
        <v>43.02341261493784</v>
      </c>
      <c r="G9" s="51">
        <f t="shared" si="0"/>
        <v>20.698563809046597</v>
      </c>
    </row>
    <row r="10" spans="1:7" s="14" customFormat="1" ht="21" customHeight="1" x14ac:dyDescent="0.2">
      <c r="A10" s="47">
        <v>3</v>
      </c>
      <c r="B10" s="59" t="s">
        <v>197</v>
      </c>
      <c r="C10" s="13" t="s">
        <v>196</v>
      </c>
      <c r="D10" s="59" t="s">
        <v>3</v>
      </c>
      <c r="E10" s="52">
        <v>8.1</v>
      </c>
      <c r="F10" s="51">
        <v>28.380572364192066</v>
      </c>
      <c r="G10" s="51">
        <f t="shared" si="0"/>
        <v>229.88263614995572</v>
      </c>
    </row>
    <row r="11" spans="1:7" s="14" customFormat="1" ht="21" customHeight="1" x14ac:dyDescent="0.2">
      <c r="A11" s="47">
        <v>4</v>
      </c>
      <c r="B11" s="59" t="s">
        <v>42</v>
      </c>
      <c r="C11" s="13" t="s">
        <v>200</v>
      </c>
      <c r="D11" s="59" t="s">
        <v>3</v>
      </c>
      <c r="E11" s="52">
        <f>485.1*0.03</f>
        <v>14.553000000000001</v>
      </c>
      <c r="F11" s="51">
        <v>5.7525641730645001</v>
      </c>
      <c r="G11" s="51">
        <f t="shared" si="0"/>
        <v>83.717066410607671</v>
      </c>
    </row>
    <row r="12" spans="1:7" s="6" customFormat="1" ht="21" customHeight="1" x14ac:dyDescent="0.2">
      <c r="A12" s="47">
        <v>5</v>
      </c>
      <c r="B12" s="61" t="s">
        <v>55</v>
      </c>
      <c r="C12" s="60" t="s">
        <v>56</v>
      </c>
      <c r="D12" s="59" t="s">
        <v>57</v>
      </c>
      <c r="E12" s="52">
        <v>0.01</v>
      </c>
      <c r="F12" s="51">
        <v>164.54855401776038</v>
      </c>
      <c r="G12" s="51">
        <f t="shared" si="0"/>
        <v>1.6454855401776038</v>
      </c>
    </row>
    <row r="13" spans="1:7" s="6" customFormat="1" ht="21" customHeight="1" x14ac:dyDescent="0.2">
      <c r="A13" s="47">
        <v>6</v>
      </c>
      <c r="B13" s="61" t="s">
        <v>58</v>
      </c>
      <c r="C13" s="60" t="s">
        <v>59</v>
      </c>
      <c r="D13" s="59" t="s">
        <v>57</v>
      </c>
      <c r="E13" s="52">
        <v>0.01</v>
      </c>
      <c r="F13" s="51">
        <v>46.771132742350467</v>
      </c>
      <c r="G13" s="51">
        <f t="shared" si="0"/>
        <v>0.46771132742350469</v>
      </c>
    </row>
    <row r="14" spans="1:7" s="6" customFormat="1" ht="42" customHeight="1" x14ac:dyDescent="0.2">
      <c r="A14" s="47">
        <v>7</v>
      </c>
      <c r="B14" s="70" t="s">
        <v>198</v>
      </c>
      <c r="C14" s="68" t="s">
        <v>199</v>
      </c>
      <c r="D14" s="53" t="s">
        <v>3</v>
      </c>
      <c r="E14" s="55">
        <v>59.4</v>
      </c>
      <c r="F14" s="51">
        <v>0.29201455051310987</v>
      </c>
      <c r="G14" s="51">
        <f t="shared" si="0"/>
        <v>17.345664300478727</v>
      </c>
    </row>
    <row r="15" spans="1:7" s="14" customFormat="1" ht="22.5" customHeight="1" x14ac:dyDescent="0.2">
      <c r="A15" s="47">
        <v>8</v>
      </c>
      <c r="B15" s="59" t="s">
        <v>201</v>
      </c>
      <c r="C15" s="13" t="s">
        <v>210</v>
      </c>
      <c r="D15" s="59" t="s">
        <v>5</v>
      </c>
      <c r="E15" s="52">
        <v>66</v>
      </c>
      <c r="F15" s="51">
        <v>0.57484831768431355</v>
      </c>
      <c r="G15" s="51">
        <f t="shared" si="0"/>
        <v>37.939988967164695</v>
      </c>
    </row>
    <row r="16" spans="1:7" s="2" customFormat="1" ht="48" customHeight="1" x14ac:dyDescent="0.2">
      <c r="A16" s="47">
        <v>9</v>
      </c>
      <c r="B16" s="51" t="s">
        <v>203</v>
      </c>
      <c r="C16" s="32" t="s">
        <v>202</v>
      </c>
      <c r="D16" s="51" t="s">
        <v>6</v>
      </c>
      <c r="E16" s="51">
        <v>0.14000000000000001</v>
      </c>
      <c r="F16" s="51">
        <v>73.277120497445139</v>
      </c>
      <c r="G16" s="51">
        <f t="shared" si="0"/>
        <v>10.258796869642321</v>
      </c>
    </row>
    <row r="17" spans="1:7" s="2" customFormat="1" ht="45" customHeight="1" x14ac:dyDescent="0.2">
      <c r="A17" s="47">
        <v>10</v>
      </c>
      <c r="B17" s="46" t="s">
        <v>211</v>
      </c>
      <c r="C17" s="36" t="s">
        <v>205</v>
      </c>
      <c r="D17" s="51" t="s">
        <v>6</v>
      </c>
      <c r="E17" s="58">
        <v>8.2000000000000003E-2</v>
      </c>
      <c r="F17" s="51">
        <v>36.624125231106284</v>
      </c>
      <c r="G17" s="51">
        <f t="shared" si="0"/>
        <v>3.0031782689507156</v>
      </c>
    </row>
    <row r="18" spans="1:7" s="3" customFormat="1" ht="47.25" customHeight="1" x14ac:dyDescent="0.2">
      <c r="A18" s="47">
        <v>11</v>
      </c>
      <c r="B18" s="46" t="s">
        <v>206</v>
      </c>
      <c r="C18" s="44" t="s">
        <v>225</v>
      </c>
      <c r="D18" s="47" t="s">
        <v>6</v>
      </c>
      <c r="E18" s="58">
        <v>0.12</v>
      </c>
      <c r="F18" s="51">
        <v>51.395708024029801</v>
      </c>
      <c r="G18" s="51">
        <f t="shared" si="0"/>
        <v>6.1674849628835755</v>
      </c>
    </row>
    <row r="19" spans="1:7" s="31" customFormat="1" ht="30" customHeight="1" x14ac:dyDescent="0.2">
      <c r="A19" s="47">
        <v>12</v>
      </c>
      <c r="B19" s="77" t="s">
        <v>207</v>
      </c>
      <c r="C19" s="77" t="s">
        <v>208</v>
      </c>
      <c r="D19" s="45" t="s">
        <v>5</v>
      </c>
      <c r="E19" s="46">
        <v>20</v>
      </c>
      <c r="F19" s="51">
        <v>0.15691178462272942</v>
      </c>
      <c r="G19" s="51">
        <f t="shared" si="0"/>
        <v>3.1382356924545887</v>
      </c>
    </row>
    <row r="20" spans="1:7" s="14" customFormat="1" ht="30" customHeight="1" x14ac:dyDescent="0.2">
      <c r="A20" s="47">
        <v>13</v>
      </c>
      <c r="B20" s="59" t="s">
        <v>80</v>
      </c>
      <c r="C20" s="13" t="s">
        <v>209</v>
      </c>
      <c r="D20" s="59" t="s">
        <v>6</v>
      </c>
      <c r="E20" s="52">
        <v>0.19</v>
      </c>
      <c r="F20" s="51">
        <v>59.314983301474719</v>
      </c>
      <c r="G20" s="51">
        <f t="shared" si="0"/>
        <v>11.269846827280197</v>
      </c>
    </row>
    <row r="21" spans="1:7" s="14" customFormat="1" ht="30" customHeight="1" x14ac:dyDescent="0.2">
      <c r="A21" s="47">
        <v>14</v>
      </c>
      <c r="B21" s="48" t="s">
        <v>300</v>
      </c>
      <c r="C21" s="25" t="s">
        <v>301</v>
      </c>
      <c r="D21" s="47" t="s">
        <v>302</v>
      </c>
      <c r="E21" s="58">
        <v>2.8000000000000001E-2</v>
      </c>
      <c r="F21" s="25">
        <v>889.39815996241725</v>
      </c>
      <c r="G21" s="51">
        <f t="shared" ref="G21:G22" si="1">E21*F21</f>
        <v>24.903148478947685</v>
      </c>
    </row>
    <row r="22" spans="1:7" s="14" customFormat="1" ht="30" customHeight="1" x14ac:dyDescent="0.2">
      <c r="A22" s="47">
        <v>15</v>
      </c>
      <c r="B22" s="47" t="s">
        <v>70</v>
      </c>
      <c r="C22" s="49" t="s">
        <v>303</v>
      </c>
      <c r="D22" s="47" t="s">
        <v>44</v>
      </c>
      <c r="E22" s="51">
        <v>37.5</v>
      </c>
      <c r="F22" s="25">
        <v>3.9857139206524743</v>
      </c>
      <c r="G22" s="51">
        <f t="shared" si="1"/>
        <v>149.46427202446779</v>
      </c>
    </row>
    <row r="23" spans="1:7" s="6" customFormat="1" ht="15" customHeight="1" x14ac:dyDescent="0.2">
      <c r="A23" s="53"/>
      <c r="B23" s="59"/>
      <c r="C23" s="15" t="s">
        <v>0</v>
      </c>
      <c r="D23" s="53"/>
      <c r="E23" s="55"/>
      <c r="F23" s="51"/>
      <c r="G23" s="24">
        <f>SUM(G8:G22)</f>
        <v>633.02860090101706</v>
      </c>
    </row>
    <row r="24" spans="1:7" s="31" customFormat="1" ht="22.5" customHeight="1" x14ac:dyDescent="0.2">
      <c r="A24" s="30"/>
      <c r="B24" s="30"/>
      <c r="C24" s="23" t="s">
        <v>213</v>
      </c>
      <c r="D24" s="30"/>
      <c r="E24" s="30"/>
      <c r="F24" s="51"/>
      <c r="G24" s="51"/>
    </row>
    <row r="25" spans="1:7" s="2" customFormat="1" ht="46.5" customHeight="1" x14ac:dyDescent="0.2">
      <c r="A25" s="47">
        <v>1</v>
      </c>
      <c r="B25" s="46" t="s">
        <v>211</v>
      </c>
      <c r="C25" s="36" t="s">
        <v>214</v>
      </c>
      <c r="D25" s="51" t="s">
        <v>6</v>
      </c>
      <c r="E25" s="58">
        <v>7.5999999999999998E-2</v>
      </c>
      <c r="F25" s="51">
        <v>36.624125231106284</v>
      </c>
      <c r="G25" s="51">
        <f t="shared" ref="G25:G33" si="2">E25*F25</f>
        <v>2.7834335175640774</v>
      </c>
    </row>
    <row r="26" spans="1:7" s="2" customFormat="1" ht="45.75" customHeight="1" x14ac:dyDescent="0.2">
      <c r="A26" s="47">
        <v>2</v>
      </c>
      <c r="B26" s="46" t="s">
        <v>204</v>
      </c>
      <c r="C26" s="36" t="s">
        <v>215</v>
      </c>
      <c r="D26" s="51" t="s">
        <v>6</v>
      </c>
      <c r="E26" s="51">
        <v>0.14000000000000001</v>
      </c>
      <c r="F26" s="51">
        <v>43.02341261493784</v>
      </c>
      <c r="G26" s="51">
        <f t="shared" si="2"/>
        <v>6.0232777660912982</v>
      </c>
    </row>
    <row r="27" spans="1:7" s="3" customFormat="1" ht="21.75" customHeight="1" x14ac:dyDescent="0.2">
      <c r="A27" s="47">
        <v>3</v>
      </c>
      <c r="B27" s="47" t="s">
        <v>53</v>
      </c>
      <c r="C27" s="49" t="s">
        <v>216</v>
      </c>
      <c r="D27" s="47" t="s">
        <v>36</v>
      </c>
      <c r="E27" s="50">
        <v>31</v>
      </c>
      <c r="F27" s="51">
        <v>1.4308015282771009</v>
      </c>
      <c r="G27" s="51">
        <f t="shared" si="2"/>
        <v>44.354847376590129</v>
      </c>
    </row>
    <row r="28" spans="1:7" s="3" customFormat="1" ht="27" customHeight="1" x14ac:dyDescent="0.2">
      <c r="A28" s="47">
        <v>4</v>
      </c>
      <c r="B28" s="47" t="s">
        <v>218</v>
      </c>
      <c r="C28" s="49" t="s">
        <v>217</v>
      </c>
      <c r="D28" s="47" t="s">
        <v>36</v>
      </c>
      <c r="E28" s="50">
        <v>31</v>
      </c>
      <c r="F28" s="51">
        <v>2.1170434168584262</v>
      </c>
      <c r="G28" s="51">
        <f t="shared" si="2"/>
        <v>65.628345922611217</v>
      </c>
    </row>
    <row r="29" spans="1:7" s="14" customFormat="1" ht="21.75" customHeight="1" x14ac:dyDescent="0.2">
      <c r="A29" s="47">
        <v>5</v>
      </c>
      <c r="B29" s="59" t="s">
        <v>197</v>
      </c>
      <c r="C29" s="13" t="s">
        <v>292</v>
      </c>
      <c r="D29" s="59" t="s">
        <v>3</v>
      </c>
      <c r="E29" s="52">
        <v>0.5</v>
      </c>
      <c r="F29" s="51">
        <v>28.380572364192066</v>
      </c>
      <c r="G29" s="51">
        <f t="shared" si="2"/>
        <v>14.190286182096033</v>
      </c>
    </row>
    <row r="30" spans="1:7" s="3" customFormat="1" ht="30.75" customHeight="1" x14ac:dyDescent="0.2">
      <c r="A30" s="45">
        <v>6</v>
      </c>
      <c r="B30" s="65" t="s">
        <v>212</v>
      </c>
      <c r="C30" s="44" t="s">
        <v>219</v>
      </c>
      <c r="D30" s="45" t="s">
        <v>3</v>
      </c>
      <c r="E30" s="46">
        <v>0.98</v>
      </c>
      <c r="F30" s="51">
        <v>59.598065167046762</v>
      </c>
      <c r="G30" s="51">
        <f t="shared" si="2"/>
        <v>58.406103863705823</v>
      </c>
    </row>
    <row r="31" spans="1:7" s="31" customFormat="1" ht="20.25" customHeight="1" x14ac:dyDescent="0.2">
      <c r="A31" s="45">
        <v>7</v>
      </c>
      <c r="B31" s="65" t="s">
        <v>220</v>
      </c>
      <c r="C31" s="44" t="s">
        <v>221</v>
      </c>
      <c r="D31" s="45" t="s">
        <v>5</v>
      </c>
      <c r="E31" s="63">
        <v>24.8</v>
      </c>
      <c r="F31" s="51">
        <v>0.25689391075884316</v>
      </c>
      <c r="G31" s="51">
        <f t="shared" si="2"/>
        <v>6.3709689868193102</v>
      </c>
    </row>
    <row r="32" spans="1:7" s="3" customFormat="1" ht="27" customHeight="1" x14ac:dyDescent="0.2">
      <c r="A32" s="45">
        <v>8</v>
      </c>
      <c r="B32" s="62" t="s">
        <v>222</v>
      </c>
      <c r="C32" s="44" t="s">
        <v>223</v>
      </c>
      <c r="D32" s="45" t="s">
        <v>5</v>
      </c>
      <c r="E32" s="63">
        <v>30</v>
      </c>
      <c r="F32" s="51">
        <v>1.5307580091283612</v>
      </c>
      <c r="G32" s="51">
        <f t="shared" si="2"/>
        <v>45.922740273850835</v>
      </c>
    </row>
    <row r="33" spans="1:7" s="3" customFormat="1" ht="22.5" customHeight="1" x14ac:dyDescent="0.2">
      <c r="A33" s="34">
        <v>9</v>
      </c>
      <c r="B33" s="39" t="s">
        <v>259</v>
      </c>
      <c r="C33" s="41" t="s">
        <v>224</v>
      </c>
      <c r="D33" s="45" t="s">
        <v>5</v>
      </c>
      <c r="E33" s="46">
        <v>4.8</v>
      </c>
      <c r="F33" s="51">
        <v>1.5844797148614944</v>
      </c>
      <c r="G33" s="51">
        <f t="shared" si="2"/>
        <v>7.605502631335173</v>
      </c>
    </row>
    <row r="34" spans="1:7" s="3" customFormat="1" ht="16.5" customHeight="1" x14ac:dyDescent="0.2">
      <c r="A34" s="34"/>
      <c r="B34" s="39"/>
      <c r="C34" s="15" t="s">
        <v>0</v>
      </c>
      <c r="D34" s="45"/>
      <c r="E34" s="46"/>
      <c r="F34" s="51"/>
      <c r="G34" s="24">
        <f>SUM(G25:G33)</f>
        <v>251.28550652066394</v>
      </c>
    </row>
    <row r="35" spans="1:7" s="3" customFormat="1" ht="22.5" customHeight="1" x14ac:dyDescent="0.2">
      <c r="A35" s="45"/>
      <c r="B35" s="65"/>
      <c r="C35" s="23" t="s">
        <v>273</v>
      </c>
      <c r="D35" s="45"/>
      <c r="E35" s="63"/>
      <c r="F35" s="51"/>
      <c r="G35" s="51"/>
    </row>
    <row r="36" spans="1:7" s="6" customFormat="1" ht="33" customHeight="1" x14ac:dyDescent="0.2">
      <c r="A36" s="53">
        <v>1</v>
      </c>
      <c r="B36" s="70" t="s">
        <v>126</v>
      </c>
      <c r="C36" s="68" t="s">
        <v>127</v>
      </c>
      <c r="D36" s="53" t="s">
        <v>69</v>
      </c>
      <c r="E36" s="56">
        <v>13.6</v>
      </c>
      <c r="F36" s="51">
        <v>0.94711645627385255</v>
      </c>
      <c r="G36" s="51">
        <f t="shared" ref="G36:G43" si="3">E36*F36</f>
        <v>12.880783805324395</v>
      </c>
    </row>
    <row r="37" spans="1:7" s="6" customFormat="1" ht="33" customHeight="1" x14ac:dyDescent="0.2">
      <c r="A37" s="53">
        <v>2</v>
      </c>
      <c r="B37" s="70" t="s">
        <v>128</v>
      </c>
      <c r="C37" s="68" t="s">
        <v>90</v>
      </c>
      <c r="D37" s="53" t="s">
        <v>3</v>
      </c>
      <c r="E37" s="55">
        <v>1.3</v>
      </c>
      <c r="F37" s="51">
        <v>7.570240813247934</v>
      </c>
      <c r="G37" s="51">
        <f t="shared" si="3"/>
        <v>9.8413130572223153</v>
      </c>
    </row>
    <row r="38" spans="1:7" s="3" customFormat="1" ht="33" customHeight="1" x14ac:dyDescent="0.2">
      <c r="A38" s="45">
        <v>3</v>
      </c>
      <c r="B38" s="45" t="s">
        <v>268</v>
      </c>
      <c r="C38" s="49" t="s">
        <v>269</v>
      </c>
      <c r="D38" s="47" t="s">
        <v>3</v>
      </c>
      <c r="E38" s="46">
        <v>2.2999999999999998</v>
      </c>
      <c r="F38" s="51">
        <v>10.290937930540146</v>
      </c>
      <c r="G38" s="51">
        <f t="shared" si="3"/>
        <v>23.669157240242335</v>
      </c>
    </row>
    <row r="39" spans="1:7" s="3" customFormat="1" ht="16.5" customHeight="1" x14ac:dyDescent="0.2">
      <c r="A39" s="45">
        <v>4</v>
      </c>
      <c r="B39" s="65" t="s">
        <v>270</v>
      </c>
      <c r="C39" s="44" t="s">
        <v>274</v>
      </c>
      <c r="D39" s="45" t="s">
        <v>3</v>
      </c>
      <c r="E39" s="46">
        <v>6.5</v>
      </c>
      <c r="F39" s="51">
        <v>58.699442543894094</v>
      </c>
      <c r="G39" s="51">
        <f t="shared" si="3"/>
        <v>381.54637653531159</v>
      </c>
    </row>
    <row r="40" spans="1:7" s="3" customFormat="1" ht="16.5" customHeight="1" x14ac:dyDescent="0.2">
      <c r="A40" s="45">
        <v>5</v>
      </c>
      <c r="B40" s="65" t="s">
        <v>212</v>
      </c>
      <c r="C40" s="44" t="s">
        <v>271</v>
      </c>
      <c r="D40" s="45" t="s">
        <v>3</v>
      </c>
      <c r="E40" s="46">
        <v>8.1</v>
      </c>
      <c r="F40" s="51">
        <v>59.598065167046762</v>
      </c>
      <c r="G40" s="51">
        <f t="shared" si="3"/>
        <v>482.74432785307874</v>
      </c>
    </row>
    <row r="41" spans="1:7" s="3" customFormat="1" ht="30.75" customHeight="1" x14ac:dyDescent="0.2">
      <c r="A41" s="47">
        <v>6</v>
      </c>
      <c r="B41" s="48" t="s">
        <v>275</v>
      </c>
      <c r="C41" s="49" t="s">
        <v>293</v>
      </c>
      <c r="D41" s="47" t="s">
        <v>3</v>
      </c>
      <c r="E41" s="47">
        <f>18.1*0.1</f>
        <v>1.8100000000000003</v>
      </c>
      <c r="F41" s="51">
        <v>168.98386940212075</v>
      </c>
      <c r="G41" s="51">
        <f t="shared" si="3"/>
        <v>305.8608036178386</v>
      </c>
    </row>
    <row r="42" spans="1:7" s="3" customFormat="1" ht="30.75" customHeight="1" x14ac:dyDescent="0.2">
      <c r="A42" s="47">
        <v>7</v>
      </c>
      <c r="B42" s="47" t="s">
        <v>276</v>
      </c>
      <c r="C42" s="49" t="s">
        <v>294</v>
      </c>
      <c r="D42" s="47" t="s">
        <v>36</v>
      </c>
      <c r="E42" s="51">
        <v>2.8</v>
      </c>
      <c r="F42" s="51">
        <v>21.074985267193394</v>
      </c>
      <c r="G42" s="51">
        <f t="shared" si="3"/>
        <v>59.0099587481415</v>
      </c>
    </row>
    <row r="43" spans="1:7" s="3" customFormat="1" ht="30.75" customHeight="1" x14ac:dyDescent="0.2">
      <c r="A43" s="47">
        <v>8</v>
      </c>
      <c r="B43" s="47" t="s">
        <v>267</v>
      </c>
      <c r="C43" s="49" t="s">
        <v>272</v>
      </c>
      <c r="D43" s="47" t="s">
        <v>98</v>
      </c>
      <c r="E43" s="51">
        <v>2.8</v>
      </c>
      <c r="F43" s="51">
        <v>0.72950911154962894</v>
      </c>
      <c r="G43" s="51">
        <f t="shared" si="3"/>
        <v>2.0426255123389607</v>
      </c>
    </row>
    <row r="44" spans="1:7" s="3" customFormat="1" ht="25.5" customHeight="1" x14ac:dyDescent="0.2">
      <c r="A44" s="45"/>
      <c r="B44" s="65"/>
      <c r="C44" s="23" t="s">
        <v>0</v>
      </c>
      <c r="D44" s="45"/>
      <c r="E44" s="46"/>
      <c r="F44" s="51"/>
      <c r="G44" s="24">
        <f>SUM(G36:G43)</f>
        <v>1277.5953463694984</v>
      </c>
    </row>
    <row r="45" spans="1:7" ht="21.75" customHeight="1" x14ac:dyDescent="0.2">
      <c r="A45" s="53"/>
      <c r="B45" s="15"/>
      <c r="C45" s="15" t="s">
        <v>91</v>
      </c>
      <c r="D45" s="53"/>
      <c r="E45" s="53"/>
      <c r="F45" s="51"/>
      <c r="G45" s="51"/>
    </row>
    <row r="46" spans="1:7" s="6" customFormat="1" ht="19.5" customHeight="1" x14ac:dyDescent="0.2">
      <c r="A46" s="67">
        <v>1</v>
      </c>
      <c r="B46" s="67" t="s">
        <v>37</v>
      </c>
      <c r="C46" s="54" t="s">
        <v>260</v>
      </c>
      <c r="D46" s="53" t="s">
        <v>3</v>
      </c>
      <c r="E46" s="56">
        <v>5.6</v>
      </c>
      <c r="F46" s="51">
        <v>3.5770038206927528</v>
      </c>
      <c r="G46" s="51">
        <f>E46*F46</f>
        <v>20.031221395879413</v>
      </c>
    </row>
    <row r="47" spans="1:7" ht="19.5" customHeight="1" x14ac:dyDescent="0.2">
      <c r="A47" s="53">
        <v>2</v>
      </c>
      <c r="B47" s="53" t="s">
        <v>39</v>
      </c>
      <c r="C47" s="54" t="s">
        <v>261</v>
      </c>
      <c r="D47" s="53" t="s">
        <v>4</v>
      </c>
      <c r="E47" s="55">
        <v>5.2</v>
      </c>
      <c r="F47" s="51">
        <v>11.451695857346376</v>
      </c>
      <c r="G47" s="51">
        <f>E47*F47</f>
        <v>59.548818458201154</v>
      </c>
    </row>
    <row r="48" spans="1:7" s="6" customFormat="1" ht="42.75" customHeight="1" x14ac:dyDescent="0.2">
      <c r="A48" s="67">
        <v>3</v>
      </c>
      <c r="B48" s="70" t="s">
        <v>67</v>
      </c>
      <c r="C48" s="54" t="s">
        <v>68</v>
      </c>
      <c r="D48" s="53" t="s">
        <v>69</v>
      </c>
      <c r="E48" s="56">
        <v>6</v>
      </c>
      <c r="F48" s="51">
        <v>0.79557561711844793</v>
      </c>
      <c r="G48" s="51">
        <f>E48*F48</f>
        <v>4.7734537027106878</v>
      </c>
    </row>
    <row r="49" spans="1:7" s="6" customFormat="1" ht="18" customHeight="1" x14ac:dyDescent="0.2">
      <c r="A49" s="67">
        <v>4</v>
      </c>
      <c r="B49" s="67" t="s">
        <v>254</v>
      </c>
      <c r="C49" s="54" t="s">
        <v>253</v>
      </c>
      <c r="D49" s="53" t="s">
        <v>6</v>
      </c>
      <c r="E49" s="56">
        <f>6*1.3</f>
        <v>7.8000000000000007</v>
      </c>
      <c r="F49" s="51">
        <v>2.928279615173246</v>
      </c>
      <c r="G49" s="51">
        <f>E49*F49</f>
        <v>22.840580998351321</v>
      </c>
    </row>
    <row r="50" spans="1:7" s="6" customFormat="1" ht="16.5" customHeight="1" x14ac:dyDescent="0.2">
      <c r="A50" s="67"/>
      <c r="B50" s="53"/>
      <c r="C50" s="15" t="s">
        <v>0</v>
      </c>
      <c r="D50" s="53"/>
      <c r="E50" s="55"/>
      <c r="F50" s="51"/>
      <c r="G50" s="24">
        <f>SUM(G46:G49)</f>
        <v>107.19407455514258</v>
      </c>
    </row>
    <row r="51" spans="1:7" s="6" customFormat="1" ht="27" customHeight="1" x14ac:dyDescent="0.2">
      <c r="A51" s="67"/>
      <c r="B51" s="53"/>
      <c r="C51" s="8" t="s">
        <v>262</v>
      </c>
      <c r="D51" s="53"/>
      <c r="E51" s="55"/>
      <c r="F51" s="51"/>
      <c r="G51" s="51"/>
    </row>
    <row r="52" spans="1:7" s="3" customFormat="1" ht="32.25" customHeight="1" x14ac:dyDescent="0.2">
      <c r="A52" s="57">
        <v>1</v>
      </c>
      <c r="B52" s="45" t="s">
        <v>263</v>
      </c>
      <c r="C52" s="44" t="s">
        <v>264</v>
      </c>
      <c r="D52" s="47" t="s">
        <v>3</v>
      </c>
      <c r="E52" s="84">
        <v>12.9</v>
      </c>
      <c r="F52" s="51">
        <v>11.171176159194033</v>
      </c>
      <c r="G52" s="51">
        <f>E52*F52</f>
        <v>144.10817245360303</v>
      </c>
    </row>
    <row r="53" spans="1:7" s="6" customFormat="1" ht="42" customHeight="1" x14ac:dyDescent="0.2">
      <c r="A53" s="59">
        <v>2</v>
      </c>
      <c r="B53" s="53" t="s">
        <v>38</v>
      </c>
      <c r="C53" s="60" t="s">
        <v>95</v>
      </c>
      <c r="D53" s="59" t="s">
        <v>5</v>
      </c>
      <c r="E53" s="82">
        <v>107.5</v>
      </c>
      <c r="F53" s="51">
        <v>7.1537588836793038</v>
      </c>
      <c r="G53" s="51">
        <f>E53*F53</f>
        <v>769.02907999552519</v>
      </c>
    </row>
    <row r="54" spans="1:7" s="3" customFormat="1" ht="29.25" customHeight="1" x14ac:dyDescent="0.2">
      <c r="A54" s="47">
        <v>3</v>
      </c>
      <c r="B54" s="65" t="s">
        <v>265</v>
      </c>
      <c r="C54" s="44" t="s">
        <v>266</v>
      </c>
      <c r="D54" s="47" t="s">
        <v>36</v>
      </c>
      <c r="E54" s="50">
        <f>5*1.7</f>
        <v>8.5</v>
      </c>
      <c r="F54" s="51">
        <v>12.024593913239958</v>
      </c>
      <c r="G54" s="51">
        <f>E54*F54</f>
        <v>102.20904826253964</v>
      </c>
    </row>
    <row r="55" spans="1:7" s="6" customFormat="1" ht="16.5" customHeight="1" x14ac:dyDescent="0.2">
      <c r="A55" s="59"/>
      <c r="B55" s="53"/>
      <c r="C55" s="15" t="s">
        <v>0</v>
      </c>
      <c r="D55" s="59"/>
      <c r="E55" s="52"/>
      <c r="F55" s="51"/>
      <c r="G55" s="24">
        <f>SUM(G52:G54)</f>
        <v>1015.3463007116679</v>
      </c>
    </row>
    <row r="56" spans="1:7" s="6" customFormat="1" ht="22.5" customHeight="1" x14ac:dyDescent="0.2">
      <c r="A56" s="59"/>
      <c r="B56" s="53"/>
      <c r="C56" s="8" t="s">
        <v>255</v>
      </c>
      <c r="D56" s="59"/>
      <c r="E56" s="52"/>
      <c r="F56" s="51"/>
      <c r="G56" s="51"/>
    </row>
    <row r="57" spans="1:7" s="14" customFormat="1" ht="32.25" customHeight="1" x14ac:dyDescent="0.2">
      <c r="A57" s="59">
        <v>1</v>
      </c>
      <c r="B57" s="59" t="s">
        <v>40</v>
      </c>
      <c r="C57" s="60" t="s">
        <v>297</v>
      </c>
      <c r="D57" s="59" t="s">
        <v>3</v>
      </c>
      <c r="E57" s="52">
        <v>49.1</v>
      </c>
      <c r="F57" s="51">
        <v>11.592348704989888</v>
      </c>
      <c r="G57" s="51">
        <f>E57*F57</f>
        <v>569.18432141500352</v>
      </c>
    </row>
    <row r="58" spans="1:7" s="17" customFormat="1" ht="28.5" customHeight="1" x14ac:dyDescent="0.25">
      <c r="A58" s="53">
        <v>2</v>
      </c>
      <c r="B58" s="61" t="s">
        <v>41</v>
      </c>
      <c r="C58" s="60" t="s">
        <v>298</v>
      </c>
      <c r="D58" s="53" t="s">
        <v>3</v>
      </c>
      <c r="E58" s="56">
        <v>49.1</v>
      </c>
      <c r="F58" s="51">
        <v>50.516030971778591</v>
      </c>
      <c r="G58" s="51">
        <f>E58*F58</f>
        <v>2480.3371207143286</v>
      </c>
    </row>
    <row r="59" spans="1:7" s="17" customFormat="1" ht="21" customHeight="1" x14ac:dyDescent="0.25">
      <c r="A59" s="53">
        <v>3</v>
      </c>
      <c r="B59" s="61" t="s">
        <v>43</v>
      </c>
      <c r="C59" s="60" t="s">
        <v>47</v>
      </c>
      <c r="D59" s="53" t="s">
        <v>44</v>
      </c>
      <c r="E59" s="76">
        <f>E60*1.13/1000</f>
        <v>0.553813</v>
      </c>
      <c r="F59" s="51">
        <v>27.676191418488081</v>
      </c>
      <c r="G59" s="51">
        <f>E59*F59</f>
        <v>15.327434598047139</v>
      </c>
    </row>
    <row r="60" spans="1:7" s="18" customFormat="1" ht="21" customHeight="1" x14ac:dyDescent="0.25">
      <c r="A60" s="53">
        <v>4</v>
      </c>
      <c r="B60" s="61" t="s">
        <v>45</v>
      </c>
      <c r="C60" s="60" t="s">
        <v>46</v>
      </c>
      <c r="D60" s="53" t="s">
        <v>5</v>
      </c>
      <c r="E60" s="56">
        <v>490.1</v>
      </c>
      <c r="F60" s="51">
        <v>0.67912447892535388</v>
      </c>
      <c r="G60" s="51">
        <f>E60*F60</f>
        <v>332.83890712131597</v>
      </c>
    </row>
    <row r="61" spans="1:7" s="18" customFormat="1" ht="33.75" customHeight="1" x14ac:dyDescent="0.25">
      <c r="A61" s="59">
        <v>5</v>
      </c>
      <c r="B61" s="61" t="s">
        <v>48</v>
      </c>
      <c r="C61" s="60" t="s">
        <v>433</v>
      </c>
      <c r="D61" s="59" t="s">
        <v>5</v>
      </c>
      <c r="E61" s="52">
        <v>490.1</v>
      </c>
      <c r="F61" s="20">
        <v>11.98549852355197</v>
      </c>
      <c r="G61" s="51">
        <f>E61*F61</f>
        <v>5874.0928263928208</v>
      </c>
    </row>
    <row r="62" spans="1:7" s="6" customFormat="1" ht="19.5" customHeight="1" x14ac:dyDescent="0.2">
      <c r="A62" s="67"/>
      <c r="B62" s="59"/>
      <c r="C62" s="15" t="s">
        <v>0</v>
      </c>
      <c r="D62" s="53"/>
      <c r="E62" s="55"/>
      <c r="F62" s="51"/>
      <c r="G62" s="24">
        <f>SUM(G57:G61)</f>
        <v>9271.7806102415161</v>
      </c>
    </row>
    <row r="63" spans="1:7" s="6" customFormat="1" ht="21.75" customHeight="1" x14ac:dyDescent="0.2">
      <c r="A63" s="59"/>
      <c r="B63" s="53"/>
      <c r="C63" s="8" t="s">
        <v>256</v>
      </c>
      <c r="D63" s="59"/>
      <c r="E63" s="52"/>
      <c r="F63" s="51"/>
      <c r="G63" s="51"/>
    </row>
    <row r="64" spans="1:7" s="14" customFormat="1" ht="28.5" customHeight="1" x14ac:dyDescent="0.2">
      <c r="A64" s="59">
        <v>1</v>
      </c>
      <c r="B64" s="59" t="s">
        <v>40</v>
      </c>
      <c r="C64" s="60" t="s">
        <v>257</v>
      </c>
      <c r="D64" s="59" t="s">
        <v>3</v>
      </c>
      <c r="E64" s="52">
        <v>8.0399999999999991</v>
      </c>
      <c r="F64" s="51">
        <v>11.592348704989888</v>
      </c>
      <c r="G64" s="51">
        <f>E64*F64</f>
        <v>93.202483588118696</v>
      </c>
    </row>
    <row r="65" spans="1:7" s="17" customFormat="1" ht="32.25" customHeight="1" x14ac:dyDescent="0.25">
      <c r="A65" s="53">
        <v>2</v>
      </c>
      <c r="B65" s="61" t="s">
        <v>41</v>
      </c>
      <c r="C65" s="60" t="s">
        <v>258</v>
      </c>
      <c r="D65" s="53" t="s">
        <v>3</v>
      </c>
      <c r="E65" s="56">
        <v>8.0399999999999991</v>
      </c>
      <c r="F65" s="51">
        <v>50.516030971778591</v>
      </c>
      <c r="G65" s="51">
        <f>E65*F65</f>
        <v>406.14888901309985</v>
      </c>
    </row>
    <row r="66" spans="1:7" s="17" customFormat="1" ht="18.75" customHeight="1" x14ac:dyDescent="0.25">
      <c r="A66" s="53">
        <v>3</v>
      </c>
      <c r="B66" s="61" t="s">
        <v>43</v>
      </c>
      <c r="C66" s="60" t="s">
        <v>47</v>
      </c>
      <c r="D66" s="53" t="s">
        <v>44</v>
      </c>
      <c r="E66" s="76">
        <f>E67*1.13/1000</f>
        <v>9.0852000000000002E-2</v>
      </c>
      <c r="F66" s="51">
        <v>27.676191418488081</v>
      </c>
      <c r="G66" s="51">
        <f>E66*F66</f>
        <v>2.5144373427524793</v>
      </c>
    </row>
    <row r="67" spans="1:7" s="18" customFormat="1" ht="18.75" customHeight="1" x14ac:dyDescent="0.25">
      <c r="A67" s="53">
        <v>4</v>
      </c>
      <c r="B67" s="61" t="s">
        <v>45</v>
      </c>
      <c r="C67" s="60" t="s">
        <v>46</v>
      </c>
      <c r="D67" s="53" t="s">
        <v>5</v>
      </c>
      <c r="E67" s="56">
        <v>80.400000000000006</v>
      </c>
      <c r="F67" s="51">
        <v>0.67912447892535388</v>
      </c>
      <c r="G67" s="51">
        <f>E67*F67</f>
        <v>54.601608105598459</v>
      </c>
    </row>
    <row r="68" spans="1:7" s="18" customFormat="1" ht="34.5" customHeight="1" x14ac:dyDescent="0.25">
      <c r="A68" s="59">
        <v>5</v>
      </c>
      <c r="B68" s="61" t="s">
        <v>48</v>
      </c>
      <c r="C68" s="60" t="s">
        <v>124</v>
      </c>
      <c r="D68" s="59" t="s">
        <v>5</v>
      </c>
      <c r="E68" s="52">
        <v>80.400000000000006</v>
      </c>
      <c r="F68" s="33">
        <v>15.195611856239511</v>
      </c>
      <c r="G68" s="51">
        <f>E68*F68</f>
        <v>1221.7271932416568</v>
      </c>
    </row>
    <row r="69" spans="1:7" s="6" customFormat="1" ht="15.75" customHeight="1" x14ac:dyDescent="0.2">
      <c r="A69" s="67"/>
      <c r="B69" s="59"/>
      <c r="C69" s="15" t="s">
        <v>0</v>
      </c>
      <c r="D69" s="53"/>
      <c r="E69" s="55"/>
      <c r="F69" s="51"/>
      <c r="G69" s="24">
        <f>SUM(G64:G68)</f>
        <v>1778.1946112912262</v>
      </c>
    </row>
    <row r="70" spans="1:7" s="18" customFormat="1" ht="19.5" customHeight="1" x14ac:dyDescent="0.25">
      <c r="A70" s="67"/>
      <c r="B70" s="59"/>
      <c r="C70" s="19" t="s">
        <v>228</v>
      </c>
      <c r="D70" s="53"/>
      <c r="E70" s="55"/>
      <c r="F70" s="51"/>
      <c r="G70" s="51"/>
    </row>
    <row r="71" spans="1:7" ht="19.5" customHeight="1" x14ac:dyDescent="0.2">
      <c r="A71" s="53">
        <v>1</v>
      </c>
      <c r="B71" s="52" t="s">
        <v>13</v>
      </c>
      <c r="C71" s="21" t="s">
        <v>29</v>
      </c>
      <c r="D71" s="56" t="s">
        <v>6</v>
      </c>
      <c r="E71" s="75">
        <f>(585.2+240.5+223.1+2364.6+87.1)/1000</f>
        <v>3.5004999999999997</v>
      </c>
      <c r="F71" s="51">
        <v>74.079574830325654</v>
      </c>
      <c r="G71" s="51">
        <f t="shared" ref="G71:G78" si="4">E71*F71</f>
        <v>259.31555169355494</v>
      </c>
    </row>
    <row r="72" spans="1:7" ht="19.5" customHeight="1" x14ac:dyDescent="0.2">
      <c r="A72" s="53">
        <v>2</v>
      </c>
      <c r="B72" s="59" t="s">
        <v>11</v>
      </c>
      <c r="C72" s="60" t="s">
        <v>60</v>
      </c>
      <c r="D72" s="53" t="s">
        <v>4</v>
      </c>
      <c r="E72" s="55">
        <f>4.7*25</f>
        <v>117.5</v>
      </c>
      <c r="F72" s="51">
        <v>2.3922603378771967</v>
      </c>
      <c r="G72" s="51">
        <f t="shared" si="4"/>
        <v>281.0905897005706</v>
      </c>
    </row>
    <row r="73" spans="1:7" ht="19.5" customHeight="1" x14ac:dyDescent="0.2">
      <c r="A73" s="53">
        <v>3</v>
      </c>
      <c r="B73" s="59" t="s">
        <v>11</v>
      </c>
      <c r="C73" s="60" t="s">
        <v>61</v>
      </c>
      <c r="D73" s="53" t="s">
        <v>4</v>
      </c>
      <c r="E73" s="55">
        <f>65*1+60.3*1</f>
        <v>125.3</v>
      </c>
      <c r="F73" s="51">
        <v>1.4921381069024997</v>
      </c>
      <c r="G73" s="51">
        <f t="shared" si="4"/>
        <v>186.96490479488321</v>
      </c>
    </row>
    <row r="74" spans="1:7" ht="19.5" customHeight="1" x14ac:dyDescent="0.2">
      <c r="A74" s="53">
        <v>4</v>
      </c>
      <c r="B74" s="59" t="s">
        <v>11</v>
      </c>
      <c r="C74" s="60" t="s">
        <v>62</v>
      </c>
      <c r="D74" s="53" t="s">
        <v>4</v>
      </c>
      <c r="E74" s="55">
        <f>4.6*404+0.15*421</f>
        <v>1921.55</v>
      </c>
      <c r="F74" s="51">
        <v>0.76461995964517271</v>
      </c>
      <c r="G74" s="51">
        <f t="shared" si="4"/>
        <v>1469.2554834561815</v>
      </c>
    </row>
    <row r="75" spans="1:7" s="6" customFormat="1" ht="19.5" customHeight="1" x14ac:dyDescent="0.2">
      <c r="A75" s="53">
        <v>5</v>
      </c>
      <c r="B75" s="59" t="s">
        <v>22</v>
      </c>
      <c r="C75" s="13" t="s">
        <v>23</v>
      </c>
      <c r="D75" s="53" t="s">
        <v>6</v>
      </c>
      <c r="E75" s="75">
        <f>0.0393+0.0424</f>
        <v>8.1699999999999995E-2</v>
      </c>
      <c r="F75" s="51">
        <v>408.919762271232</v>
      </c>
      <c r="G75" s="51">
        <f t="shared" si="4"/>
        <v>33.408744577559652</v>
      </c>
    </row>
    <row r="76" spans="1:7" s="6" customFormat="1" ht="19.5" customHeight="1" x14ac:dyDescent="0.2">
      <c r="A76" s="53">
        <v>6</v>
      </c>
      <c r="B76" s="61" t="s">
        <v>11</v>
      </c>
      <c r="C76" s="60" t="s">
        <v>21</v>
      </c>
      <c r="D76" s="53" t="s">
        <v>5</v>
      </c>
      <c r="E76" s="56">
        <f>0.2*0.2*25</f>
        <v>1.0000000000000002</v>
      </c>
      <c r="F76" s="51">
        <v>22.986992457687158</v>
      </c>
      <c r="G76" s="51">
        <f t="shared" si="4"/>
        <v>22.986992457687162</v>
      </c>
    </row>
    <row r="77" spans="1:7" s="6" customFormat="1" ht="19.5" customHeight="1" x14ac:dyDescent="0.2">
      <c r="A77" s="53">
        <v>7</v>
      </c>
      <c r="B77" s="61" t="s">
        <v>11</v>
      </c>
      <c r="C77" s="13" t="s">
        <v>229</v>
      </c>
      <c r="D77" s="53" t="s">
        <v>6</v>
      </c>
      <c r="E77" s="75">
        <v>4.24E-2</v>
      </c>
      <c r="F77" s="51">
        <v>459.06717716392876</v>
      </c>
      <c r="G77" s="51">
        <f t="shared" si="4"/>
        <v>19.46444831175058</v>
      </c>
    </row>
    <row r="78" spans="1:7" ht="19.5" customHeight="1" x14ac:dyDescent="0.2">
      <c r="A78" s="53">
        <v>8</v>
      </c>
      <c r="B78" s="61" t="s">
        <v>14</v>
      </c>
      <c r="C78" s="60" t="s">
        <v>15</v>
      </c>
      <c r="D78" s="53" t="s">
        <v>16</v>
      </c>
      <c r="E78" s="55">
        <v>299</v>
      </c>
      <c r="F78" s="51">
        <v>1.6144088540497299</v>
      </c>
      <c r="G78" s="51">
        <f t="shared" si="4"/>
        <v>482.70824736086922</v>
      </c>
    </row>
    <row r="79" spans="1:7" ht="18" customHeight="1" x14ac:dyDescent="0.2">
      <c r="A79" s="53"/>
      <c r="B79" s="61"/>
      <c r="C79" s="15" t="s">
        <v>0</v>
      </c>
      <c r="D79" s="53"/>
      <c r="E79" s="55"/>
      <c r="F79" s="51"/>
      <c r="G79" s="24">
        <f>SUM(G71:G78)</f>
        <v>2755.1949623530563</v>
      </c>
    </row>
    <row r="80" spans="1:7" s="18" customFormat="1" ht="18" customHeight="1" x14ac:dyDescent="0.25">
      <c r="A80" s="67"/>
      <c r="B80" s="59"/>
      <c r="C80" s="19" t="s">
        <v>230</v>
      </c>
      <c r="D80" s="53"/>
      <c r="E80" s="55"/>
      <c r="F80" s="51"/>
      <c r="G80" s="51"/>
    </row>
    <row r="81" spans="1:7" ht="18" customHeight="1" x14ac:dyDescent="0.2">
      <c r="A81" s="53">
        <v>1</v>
      </c>
      <c r="B81" s="52" t="s">
        <v>13</v>
      </c>
      <c r="C81" s="21" t="s">
        <v>29</v>
      </c>
      <c r="D81" s="56" t="s">
        <v>6</v>
      </c>
      <c r="E81" s="75">
        <f>(215.1+114.7+114.7+941.9+42.6)/1000</f>
        <v>1.429</v>
      </c>
      <c r="F81" s="51">
        <v>74.079574830325654</v>
      </c>
      <c r="G81" s="51">
        <f t="shared" ref="G81:G88" si="5">E81*F81</f>
        <v>105.85971243253536</v>
      </c>
    </row>
    <row r="82" spans="1:7" ht="18" customHeight="1" x14ac:dyDescent="0.2">
      <c r="A82" s="53">
        <v>2</v>
      </c>
      <c r="B82" s="59" t="s">
        <v>11</v>
      </c>
      <c r="C82" s="60" t="s">
        <v>60</v>
      </c>
      <c r="D82" s="53" t="s">
        <v>4</v>
      </c>
      <c r="E82" s="55">
        <f>3.6*12</f>
        <v>43.2</v>
      </c>
      <c r="F82" s="51">
        <v>2.3922603378771967</v>
      </c>
      <c r="G82" s="51">
        <f t="shared" si="5"/>
        <v>103.3456465962949</v>
      </c>
    </row>
    <row r="83" spans="1:7" ht="18" customHeight="1" x14ac:dyDescent="0.2">
      <c r="A83" s="53">
        <v>3</v>
      </c>
      <c r="B83" s="59" t="s">
        <v>11</v>
      </c>
      <c r="C83" s="60" t="s">
        <v>61</v>
      </c>
      <c r="D83" s="53" t="s">
        <v>4</v>
      </c>
      <c r="E83" s="55">
        <f>31+31</f>
        <v>62</v>
      </c>
      <c r="F83" s="51">
        <v>1.4921381069024997</v>
      </c>
      <c r="G83" s="51">
        <f t="shared" si="5"/>
        <v>92.512562627954978</v>
      </c>
    </row>
    <row r="84" spans="1:7" ht="18" customHeight="1" x14ac:dyDescent="0.2">
      <c r="A84" s="53">
        <v>4</v>
      </c>
      <c r="B84" s="59" t="s">
        <v>11</v>
      </c>
      <c r="C84" s="60" t="s">
        <v>62</v>
      </c>
      <c r="D84" s="53" t="s">
        <v>4</v>
      </c>
      <c r="E84" s="55">
        <f>3.5*195+0.15*206</f>
        <v>713.4</v>
      </c>
      <c r="F84" s="51">
        <v>0.76461995964517271</v>
      </c>
      <c r="G84" s="51">
        <f t="shared" si="5"/>
        <v>545.47987921086622</v>
      </c>
    </row>
    <row r="85" spans="1:7" s="6" customFormat="1" ht="18" customHeight="1" x14ac:dyDescent="0.2">
      <c r="A85" s="53">
        <v>5</v>
      </c>
      <c r="B85" s="59" t="s">
        <v>22</v>
      </c>
      <c r="C85" s="13" t="s">
        <v>23</v>
      </c>
      <c r="D85" s="53" t="s">
        <v>6</v>
      </c>
      <c r="E85" s="75">
        <f>0.0188+0.0203</f>
        <v>3.9099999999999996E-2</v>
      </c>
      <c r="F85" s="51">
        <v>408.919762271232</v>
      </c>
      <c r="G85" s="51">
        <f t="shared" si="5"/>
        <v>15.98876270480517</v>
      </c>
    </row>
    <row r="86" spans="1:7" s="6" customFormat="1" ht="18" customHeight="1" x14ac:dyDescent="0.2">
      <c r="A86" s="53">
        <v>6</v>
      </c>
      <c r="B86" s="61" t="s">
        <v>11</v>
      </c>
      <c r="C86" s="60" t="s">
        <v>21</v>
      </c>
      <c r="D86" s="53" t="s">
        <v>5</v>
      </c>
      <c r="E86" s="56">
        <f>0.2*0.2*12</f>
        <v>0.48000000000000009</v>
      </c>
      <c r="F86" s="51">
        <v>22.986992457687158</v>
      </c>
      <c r="G86" s="51">
        <f t="shared" si="5"/>
        <v>11.033756379689837</v>
      </c>
    </row>
    <row r="87" spans="1:7" s="6" customFormat="1" ht="18" customHeight="1" x14ac:dyDescent="0.2">
      <c r="A87" s="53">
        <v>7</v>
      </c>
      <c r="B87" s="61" t="s">
        <v>11</v>
      </c>
      <c r="C87" s="13" t="s">
        <v>229</v>
      </c>
      <c r="D87" s="53" t="s">
        <v>6</v>
      </c>
      <c r="E87" s="75">
        <v>2.0299999999999999E-2</v>
      </c>
      <c r="F87" s="51">
        <v>459.06717716392876</v>
      </c>
      <c r="G87" s="51">
        <f t="shared" si="5"/>
        <v>9.3190636964277527</v>
      </c>
    </row>
    <row r="88" spans="1:7" ht="18" customHeight="1" x14ac:dyDescent="0.2">
      <c r="A88" s="53">
        <v>8</v>
      </c>
      <c r="B88" s="61" t="s">
        <v>14</v>
      </c>
      <c r="C88" s="60" t="s">
        <v>15</v>
      </c>
      <c r="D88" s="53" t="s">
        <v>16</v>
      </c>
      <c r="E88" s="55">
        <v>111.6</v>
      </c>
      <c r="F88" s="51">
        <v>1.6144088540497299</v>
      </c>
      <c r="G88" s="51">
        <f t="shared" si="5"/>
        <v>180.16802811194984</v>
      </c>
    </row>
    <row r="89" spans="1:7" ht="13.5" customHeight="1" x14ac:dyDescent="0.2">
      <c r="A89" s="53"/>
      <c r="B89" s="61"/>
      <c r="C89" s="15" t="s">
        <v>0</v>
      </c>
      <c r="D89" s="53"/>
      <c r="E89" s="55"/>
      <c r="F89" s="51"/>
      <c r="G89" s="24">
        <f>SUM(G81:G88)</f>
        <v>1063.7074117605241</v>
      </c>
    </row>
    <row r="90" spans="1:7" s="6" customFormat="1" ht="18" customHeight="1" x14ac:dyDescent="0.2">
      <c r="A90" s="53"/>
      <c r="B90" s="61"/>
      <c r="C90" s="22" t="s">
        <v>226</v>
      </c>
      <c r="D90" s="53"/>
      <c r="E90" s="75"/>
      <c r="F90" s="51"/>
      <c r="G90" s="51"/>
    </row>
    <row r="91" spans="1:7" s="7" customFormat="1" ht="18" customHeight="1" x14ac:dyDescent="0.2">
      <c r="A91" s="53">
        <v>1</v>
      </c>
      <c r="B91" s="52" t="s">
        <v>20</v>
      </c>
      <c r="C91" s="21" t="s">
        <v>66</v>
      </c>
      <c r="D91" s="56" t="s">
        <v>6</v>
      </c>
      <c r="E91" s="75">
        <f>(38.8+50.2+1.7+1.6)/1000</f>
        <v>9.2299999999999993E-2</v>
      </c>
      <c r="F91" s="51">
        <v>117.71021676105445</v>
      </c>
      <c r="G91" s="51">
        <f>E91*F91</f>
        <v>10.864653007045325</v>
      </c>
    </row>
    <row r="92" spans="1:7" s="6" customFormat="1" ht="18" customHeight="1" x14ac:dyDescent="0.2">
      <c r="A92" s="53">
        <v>2</v>
      </c>
      <c r="B92" s="59" t="s">
        <v>11</v>
      </c>
      <c r="C92" s="60" t="s">
        <v>63</v>
      </c>
      <c r="D92" s="53" t="s">
        <v>4</v>
      </c>
      <c r="E92" s="55">
        <f>7.7*2</f>
        <v>15.4</v>
      </c>
      <c r="F92" s="51">
        <v>0.97271273347265641</v>
      </c>
      <c r="G92" s="51">
        <f>E92*F92</f>
        <v>14.979776095478909</v>
      </c>
    </row>
    <row r="93" spans="1:7" s="6" customFormat="1" ht="18" customHeight="1" x14ac:dyDescent="0.2">
      <c r="A93" s="53">
        <v>3</v>
      </c>
      <c r="B93" s="59" t="s">
        <v>11</v>
      </c>
      <c r="C93" s="60" t="s">
        <v>64</v>
      </c>
      <c r="D93" s="53" t="s">
        <v>4</v>
      </c>
      <c r="E93" s="55">
        <f>2.6*14+0.15*8</f>
        <v>37.6</v>
      </c>
      <c r="F93" s="51">
        <v>0.76461995964517271</v>
      </c>
      <c r="G93" s="51">
        <f>E93*F93</f>
        <v>28.749710482658497</v>
      </c>
    </row>
    <row r="94" spans="1:7" s="6" customFormat="1" ht="18" customHeight="1" x14ac:dyDescent="0.2">
      <c r="A94" s="53">
        <v>4</v>
      </c>
      <c r="B94" s="61" t="s">
        <v>11</v>
      </c>
      <c r="C94" s="13" t="s">
        <v>65</v>
      </c>
      <c r="D94" s="53" t="s">
        <v>2</v>
      </c>
      <c r="E94" s="56">
        <v>1.6</v>
      </c>
      <c r="F94" s="51">
        <v>0.4590671771639287</v>
      </c>
      <c r="G94" s="51">
        <f>E94*F94</f>
        <v>0.734507483462286</v>
      </c>
    </row>
    <row r="95" spans="1:7" s="6" customFormat="1" ht="18" customHeight="1" x14ac:dyDescent="0.2">
      <c r="A95" s="53">
        <v>5</v>
      </c>
      <c r="B95" s="61" t="s">
        <v>14</v>
      </c>
      <c r="C95" s="60" t="s">
        <v>15</v>
      </c>
      <c r="D95" s="53" t="s">
        <v>16</v>
      </c>
      <c r="E95" s="55">
        <v>6.5</v>
      </c>
      <c r="F95" s="51">
        <v>1.6144088540497299</v>
      </c>
      <c r="G95" s="51">
        <f>E95*F95</f>
        <v>10.493657551323244</v>
      </c>
    </row>
    <row r="96" spans="1:7" ht="17.25" customHeight="1" x14ac:dyDescent="0.2">
      <c r="A96" s="53"/>
      <c r="B96" s="61"/>
      <c r="C96" s="15" t="s">
        <v>0</v>
      </c>
      <c r="D96" s="53"/>
      <c r="E96" s="56"/>
      <c r="F96" s="51"/>
      <c r="G96" s="24">
        <f>SUM(G91:G95)</f>
        <v>65.822304619968264</v>
      </c>
    </row>
    <row r="97" spans="1:7" s="6" customFormat="1" ht="21" customHeight="1" x14ac:dyDescent="0.2">
      <c r="A97" s="53"/>
      <c r="B97" s="61"/>
      <c r="C97" s="22" t="s">
        <v>227</v>
      </c>
      <c r="D97" s="53"/>
      <c r="E97" s="75"/>
      <c r="F97" s="51"/>
      <c r="G97" s="51"/>
    </row>
    <row r="98" spans="1:7" s="7" customFormat="1" ht="21" customHeight="1" x14ac:dyDescent="0.2">
      <c r="A98" s="53">
        <v>1</v>
      </c>
      <c r="B98" s="52" t="s">
        <v>20</v>
      </c>
      <c r="C98" s="21" t="s">
        <v>66</v>
      </c>
      <c r="D98" s="56" t="s">
        <v>6</v>
      </c>
      <c r="E98" s="75">
        <f>(16.4+25.1+1+0.8)/1000</f>
        <v>4.3299999999999998E-2</v>
      </c>
      <c r="F98" s="51">
        <v>117.71021676105445</v>
      </c>
      <c r="G98" s="51">
        <f>E98*F98</f>
        <v>5.0968523857536576</v>
      </c>
    </row>
    <row r="99" spans="1:7" s="6" customFormat="1" ht="21" customHeight="1" x14ac:dyDescent="0.2">
      <c r="A99" s="53">
        <v>2</v>
      </c>
      <c r="B99" s="59" t="s">
        <v>11</v>
      </c>
      <c r="C99" s="60" t="s">
        <v>63</v>
      </c>
      <c r="D99" s="53" t="s">
        <v>4</v>
      </c>
      <c r="E99" s="55">
        <v>6.5</v>
      </c>
      <c r="F99" s="51">
        <v>0.97271273347265641</v>
      </c>
      <c r="G99" s="51">
        <f>E99*F99</f>
        <v>6.3226327675722667</v>
      </c>
    </row>
    <row r="100" spans="1:7" s="6" customFormat="1" ht="21" customHeight="1" x14ac:dyDescent="0.2">
      <c r="A100" s="53">
        <v>3</v>
      </c>
      <c r="B100" s="59" t="s">
        <v>11</v>
      </c>
      <c r="C100" s="60" t="s">
        <v>64</v>
      </c>
      <c r="D100" s="53" t="s">
        <v>4</v>
      </c>
      <c r="E100" s="55">
        <f>2.6*7+0.15*4</f>
        <v>18.8</v>
      </c>
      <c r="F100" s="51">
        <v>0.76461995964517271</v>
      </c>
      <c r="G100" s="51">
        <f>E100*F100</f>
        <v>14.374855241329248</v>
      </c>
    </row>
    <row r="101" spans="1:7" s="6" customFormat="1" ht="21" customHeight="1" x14ac:dyDescent="0.2">
      <c r="A101" s="53">
        <v>4</v>
      </c>
      <c r="B101" s="61" t="s">
        <v>11</v>
      </c>
      <c r="C101" s="13" t="s">
        <v>65</v>
      </c>
      <c r="D101" s="53" t="s">
        <v>2</v>
      </c>
      <c r="E101" s="56">
        <v>0.8</v>
      </c>
      <c r="F101" s="51">
        <v>0.4590671771639287</v>
      </c>
      <c r="G101" s="51">
        <f>E101*F101</f>
        <v>0.367253741731143</v>
      </c>
    </row>
    <row r="102" spans="1:7" s="6" customFormat="1" ht="21" customHeight="1" x14ac:dyDescent="0.2">
      <c r="A102" s="53">
        <v>5</v>
      </c>
      <c r="B102" s="61" t="s">
        <v>14</v>
      </c>
      <c r="C102" s="60" t="s">
        <v>15</v>
      </c>
      <c r="D102" s="53" t="s">
        <v>16</v>
      </c>
      <c r="E102" s="55">
        <v>3.3</v>
      </c>
      <c r="F102" s="51">
        <v>1.6144088540497299</v>
      </c>
      <c r="G102" s="51">
        <f>E102*F102</f>
        <v>5.3275492183641084</v>
      </c>
    </row>
    <row r="103" spans="1:7" ht="21" customHeight="1" x14ac:dyDescent="0.2">
      <c r="A103" s="53"/>
      <c r="B103" s="61"/>
      <c r="C103" s="15" t="s">
        <v>0</v>
      </c>
      <c r="D103" s="53"/>
      <c r="E103" s="56"/>
      <c r="F103" s="51"/>
      <c r="G103" s="24">
        <f>SUM(G98:G102)</f>
        <v>31.489143354750425</v>
      </c>
    </row>
    <row r="104" spans="1:7" s="6" customFormat="1" ht="21" customHeight="1" x14ac:dyDescent="0.2">
      <c r="A104" s="53"/>
      <c r="B104" s="61"/>
      <c r="C104" s="19" t="s">
        <v>32</v>
      </c>
      <c r="D104" s="53"/>
      <c r="E104" s="56"/>
      <c r="F104" s="51"/>
      <c r="G104" s="51"/>
    </row>
    <row r="105" spans="1:7" s="6" customFormat="1" ht="27" customHeight="1" x14ac:dyDescent="0.2">
      <c r="A105" s="53">
        <v>1</v>
      </c>
      <c r="B105" s="61" t="s">
        <v>27</v>
      </c>
      <c r="C105" s="13" t="s">
        <v>26</v>
      </c>
      <c r="D105" s="53" t="s">
        <v>3</v>
      </c>
      <c r="E105" s="56">
        <f>0.4*2</f>
        <v>0.8</v>
      </c>
      <c r="F105" s="51">
        <v>11.966703691044845</v>
      </c>
      <c r="G105" s="51">
        <f t="shared" ref="G105:G119" si="6">E105*F105</f>
        <v>9.5733629528358772</v>
      </c>
    </row>
    <row r="106" spans="1:7" s="20" customFormat="1" ht="19.5" customHeight="1" x14ac:dyDescent="0.2">
      <c r="A106" s="53">
        <v>2</v>
      </c>
      <c r="B106" s="59" t="s">
        <v>24</v>
      </c>
      <c r="C106" s="13" t="s">
        <v>25</v>
      </c>
      <c r="D106" s="53" t="s">
        <v>3</v>
      </c>
      <c r="E106" s="56">
        <f>0.04*2</f>
        <v>0.08</v>
      </c>
      <c r="F106" s="51">
        <v>10.388492580195402</v>
      </c>
      <c r="G106" s="51">
        <f t="shared" si="6"/>
        <v>0.83107940641563216</v>
      </c>
    </row>
    <row r="107" spans="1:7" s="6" customFormat="1" ht="15.75" customHeight="1" x14ac:dyDescent="0.2">
      <c r="A107" s="53">
        <v>3</v>
      </c>
      <c r="B107" s="61" t="s">
        <v>19</v>
      </c>
      <c r="C107" s="60" t="s">
        <v>28</v>
      </c>
      <c r="D107" s="53" t="s">
        <v>3</v>
      </c>
      <c r="E107" s="56">
        <f>0.3*2</f>
        <v>0.6</v>
      </c>
      <c r="F107" s="51">
        <v>64.797182085218239</v>
      </c>
      <c r="G107" s="51">
        <f t="shared" si="6"/>
        <v>38.878309251130943</v>
      </c>
    </row>
    <row r="108" spans="1:7" s="6" customFormat="1" ht="21" customHeight="1" x14ac:dyDescent="0.2">
      <c r="A108" s="53">
        <v>4</v>
      </c>
      <c r="B108" s="61" t="s">
        <v>11</v>
      </c>
      <c r="C108" s="13" t="s">
        <v>18</v>
      </c>
      <c r="D108" s="53" t="s">
        <v>6</v>
      </c>
      <c r="E108" s="75">
        <f>0.00562*2</f>
        <v>1.124E-2</v>
      </c>
      <c r="F108" s="51">
        <v>459.06717716392876</v>
      </c>
      <c r="G108" s="51">
        <f t="shared" si="6"/>
        <v>5.1599150713225592</v>
      </c>
    </row>
    <row r="109" spans="1:7" s="6" customFormat="1" ht="15.75" customHeight="1" x14ac:dyDescent="0.2">
      <c r="A109" s="53">
        <v>5</v>
      </c>
      <c r="B109" s="61" t="s">
        <v>11</v>
      </c>
      <c r="C109" s="13" t="s">
        <v>33</v>
      </c>
      <c r="D109" s="53" t="s">
        <v>6</v>
      </c>
      <c r="E109" s="16">
        <f>0.0038*2</f>
        <v>7.6E-3</v>
      </c>
      <c r="F109" s="51">
        <v>376.38982106330837</v>
      </c>
      <c r="G109" s="51">
        <f t="shared" si="6"/>
        <v>2.8605626400811435</v>
      </c>
    </row>
    <row r="110" spans="1:7" s="6" customFormat="1" ht="19.5" customHeight="1" x14ac:dyDescent="0.2">
      <c r="A110" s="53">
        <v>6</v>
      </c>
      <c r="B110" s="59" t="s">
        <v>22</v>
      </c>
      <c r="C110" s="13" t="s">
        <v>23</v>
      </c>
      <c r="D110" s="53" t="s">
        <v>6</v>
      </c>
      <c r="E110" s="75">
        <f>0.00628*2</f>
        <v>1.256E-2</v>
      </c>
      <c r="F110" s="51">
        <v>408.919762271232</v>
      </c>
      <c r="G110" s="51">
        <f t="shared" si="6"/>
        <v>5.1360322141266739</v>
      </c>
    </row>
    <row r="111" spans="1:7" s="6" customFormat="1" ht="19.5" customHeight="1" x14ac:dyDescent="0.2">
      <c r="A111" s="53">
        <v>7</v>
      </c>
      <c r="B111" s="61" t="s">
        <v>11</v>
      </c>
      <c r="C111" s="60" t="s">
        <v>21</v>
      </c>
      <c r="D111" s="53" t="s">
        <v>5</v>
      </c>
      <c r="E111" s="56">
        <f>0.4*0.4*2</f>
        <v>0.32000000000000006</v>
      </c>
      <c r="F111" s="51">
        <v>22.986992457687158</v>
      </c>
      <c r="G111" s="51">
        <f t="shared" si="6"/>
        <v>7.3558375864598924</v>
      </c>
    </row>
    <row r="112" spans="1:7" s="6" customFormat="1" ht="19.5" customHeight="1" x14ac:dyDescent="0.2">
      <c r="A112" s="53">
        <v>8</v>
      </c>
      <c r="B112" s="59" t="s">
        <v>96</v>
      </c>
      <c r="C112" s="60" t="s">
        <v>252</v>
      </c>
      <c r="D112" s="53" t="s">
        <v>6</v>
      </c>
      <c r="E112" s="75">
        <f>0.108*2+0.0188*2</f>
        <v>0.25359999999999999</v>
      </c>
      <c r="F112" s="51">
        <v>85.064450346761603</v>
      </c>
      <c r="G112" s="51">
        <f t="shared" si="6"/>
        <v>21.572344607938742</v>
      </c>
    </row>
    <row r="113" spans="1:7" s="6" customFormat="1" ht="19.5" customHeight="1" x14ac:dyDescent="0.2">
      <c r="A113" s="53">
        <v>9</v>
      </c>
      <c r="B113" s="59" t="s">
        <v>11</v>
      </c>
      <c r="C113" s="60" t="s">
        <v>237</v>
      </c>
      <c r="D113" s="53" t="s">
        <v>4</v>
      </c>
      <c r="E113" s="55">
        <f>5*2</f>
        <v>10</v>
      </c>
      <c r="F113" s="51">
        <v>12.422011001189396</v>
      </c>
      <c r="G113" s="51">
        <f t="shared" si="6"/>
        <v>124.22011001189396</v>
      </c>
    </row>
    <row r="114" spans="1:7" s="6" customFormat="1" ht="19.5" customHeight="1" x14ac:dyDescent="0.2">
      <c r="A114" s="53">
        <v>10</v>
      </c>
      <c r="B114" s="59" t="s">
        <v>11</v>
      </c>
      <c r="C114" s="60" t="s">
        <v>34</v>
      </c>
      <c r="D114" s="53" t="s">
        <v>30</v>
      </c>
      <c r="E114" s="55">
        <v>2</v>
      </c>
      <c r="F114" s="51">
        <v>11.291855944127025</v>
      </c>
      <c r="G114" s="51">
        <f t="shared" si="6"/>
        <v>22.583711888254051</v>
      </c>
    </row>
    <row r="115" spans="1:7" s="6" customFormat="1" ht="19.5" customHeight="1" x14ac:dyDescent="0.2">
      <c r="A115" s="53">
        <v>11</v>
      </c>
      <c r="B115" s="59" t="s">
        <v>11</v>
      </c>
      <c r="C115" s="60" t="s">
        <v>50</v>
      </c>
      <c r="D115" s="53" t="s">
        <v>5</v>
      </c>
      <c r="E115" s="56">
        <v>0.96</v>
      </c>
      <c r="F115" s="51">
        <v>22.986992457687158</v>
      </c>
      <c r="G115" s="51">
        <f t="shared" si="6"/>
        <v>22.067512759379671</v>
      </c>
    </row>
    <row r="116" spans="1:7" s="6" customFormat="1" ht="19.5" customHeight="1" x14ac:dyDescent="0.2">
      <c r="A116" s="53">
        <v>12</v>
      </c>
      <c r="B116" s="59" t="s">
        <v>11</v>
      </c>
      <c r="C116" s="60" t="s">
        <v>49</v>
      </c>
      <c r="D116" s="53" t="s">
        <v>30</v>
      </c>
      <c r="E116" s="55">
        <v>2</v>
      </c>
      <c r="F116" s="51">
        <v>161.75451568902827</v>
      </c>
      <c r="G116" s="51">
        <f t="shared" si="6"/>
        <v>323.50903137805653</v>
      </c>
    </row>
    <row r="117" spans="1:7" s="6" customFormat="1" ht="19.5" customHeight="1" x14ac:dyDescent="0.2">
      <c r="A117" s="53">
        <v>13</v>
      </c>
      <c r="B117" s="59" t="s">
        <v>11</v>
      </c>
      <c r="C117" s="60" t="s">
        <v>123</v>
      </c>
      <c r="D117" s="53" t="s">
        <v>30</v>
      </c>
      <c r="E117" s="55">
        <v>2</v>
      </c>
      <c r="F117" s="51">
        <v>38.714934665578369</v>
      </c>
      <c r="G117" s="51">
        <f t="shared" si="6"/>
        <v>77.429869331156738</v>
      </c>
    </row>
    <row r="118" spans="1:7" s="6" customFormat="1" ht="19.5" customHeight="1" x14ac:dyDescent="0.2">
      <c r="A118" s="53">
        <v>14</v>
      </c>
      <c r="B118" s="61" t="s">
        <v>14</v>
      </c>
      <c r="C118" s="60" t="s">
        <v>35</v>
      </c>
      <c r="D118" s="53" t="s">
        <v>16</v>
      </c>
      <c r="E118" s="56">
        <v>6</v>
      </c>
      <c r="F118" s="51">
        <v>1.6144088540497299</v>
      </c>
      <c r="G118" s="51">
        <f t="shared" si="6"/>
        <v>9.6864531242983798</v>
      </c>
    </row>
    <row r="119" spans="1:7" s="6" customFormat="1" ht="19.5" customHeight="1" x14ac:dyDescent="0.2">
      <c r="A119" s="53">
        <v>15</v>
      </c>
      <c r="B119" s="61" t="s">
        <v>51</v>
      </c>
      <c r="C119" s="60" t="s">
        <v>238</v>
      </c>
      <c r="D119" s="53" t="s">
        <v>52</v>
      </c>
      <c r="E119" s="76">
        <v>0.30399999999999999</v>
      </c>
      <c r="F119" s="51">
        <v>184.08746233689183</v>
      </c>
      <c r="G119" s="51">
        <f t="shared" si="6"/>
        <v>55.962588550415113</v>
      </c>
    </row>
    <row r="120" spans="1:7" s="6" customFormat="1" ht="19.5" customHeight="1" x14ac:dyDescent="0.2">
      <c r="A120" s="53"/>
      <c r="B120" s="59"/>
      <c r="C120" s="19" t="s">
        <v>0</v>
      </c>
      <c r="D120" s="53"/>
      <c r="E120" s="55"/>
      <c r="F120" s="51"/>
      <c r="G120" s="24">
        <f>SUM(G105:G119)</f>
        <v>726.82672077376594</v>
      </c>
    </row>
    <row r="121" spans="1:7" s="6" customFormat="1" ht="21.75" customHeight="1" x14ac:dyDescent="0.2">
      <c r="A121" s="53"/>
      <c r="B121" s="61"/>
      <c r="C121" s="19" t="s">
        <v>75</v>
      </c>
      <c r="D121" s="53"/>
      <c r="E121" s="56"/>
      <c r="F121" s="51"/>
      <c r="G121" s="51"/>
    </row>
    <row r="122" spans="1:7" s="6" customFormat="1" ht="27.75" customHeight="1" x14ac:dyDescent="0.2">
      <c r="A122" s="53">
        <v>1</v>
      </c>
      <c r="B122" s="61" t="s">
        <v>240</v>
      </c>
      <c r="C122" s="13" t="s">
        <v>239</v>
      </c>
      <c r="D122" s="53" t="s">
        <v>3</v>
      </c>
      <c r="E122" s="56">
        <f>0.1*14</f>
        <v>1.4000000000000001</v>
      </c>
      <c r="F122" s="51">
        <v>6.6662343931092201</v>
      </c>
      <c r="G122" s="51">
        <f t="shared" ref="G122:G127" si="7">E122*F122</f>
        <v>9.3327281503529083</v>
      </c>
    </row>
    <row r="123" spans="1:7" s="20" customFormat="1" ht="21.75" customHeight="1" x14ac:dyDescent="0.2">
      <c r="A123" s="53">
        <v>2</v>
      </c>
      <c r="B123" s="59" t="s">
        <v>24</v>
      </c>
      <c r="C123" s="13" t="s">
        <v>241</v>
      </c>
      <c r="D123" s="53" t="s">
        <v>3</v>
      </c>
      <c r="E123" s="56">
        <f>0.02*14</f>
        <v>0.28000000000000003</v>
      </c>
      <c r="F123" s="51">
        <v>10.388492580195402</v>
      </c>
      <c r="G123" s="51">
        <f t="shared" si="7"/>
        <v>2.9087779224547128</v>
      </c>
    </row>
    <row r="124" spans="1:7" s="6" customFormat="1" ht="21.75" customHeight="1" x14ac:dyDescent="0.2">
      <c r="A124" s="53">
        <v>3</v>
      </c>
      <c r="B124" s="61" t="s">
        <v>19</v>
      </c>
      <c r="C124" s="60" t="s">
        <v>28</v>
      </c>
      <c r="D124" s="53" t="s">
        <v>3</v>
      </c>
      <c r="E124" s="56">
        <f>0.1*14</f>
        <v>1.4000000000000001</v>
      </c>
      <c r="F124" s="51">
        <v>64.797182085218239</v>
      </c>
      <c r="G124" s="51">
        <f t="shared" si="7"/>
        <v>90.716054919305549</v>
      </c>
    </row>
    <row r="125" spans="1:7" s="6" customFormat="1" ht="21.75" customHeight="1" x14ac:dyDescent="0.2">
      <c r="A125" s="53">
        <v>4</v>
      </c>
      <c r="B125" s="59" t="s">
        <v>22</v>
      </c>
      <c r="C125" s="13" t="s">
        <v>23</v>
      </c>
      <c r="D125" s="53" t="s">
        <v>6</v>
      </c>
      <c r="E125" s="76">
        <f>2.9*14/1000</f>
        <v>4.0600000000000004E-2</v>
      </c>
      <c r="F125" s="51">
        <v>408.919762271232</v>
      </c>
      <c r="G125" s="51">
        <f t="shared" si="7"/>
        <v>16.60214234821202</v>
      </c>
    </row>
    <row r="126" spans="1:7" s="6" customFormat="1" ht="21.75" customHeight="1" x14ac:dyDescent="0.2">
      <c r="A126" s="53">
        <v>5</v>
      </c>
      <c r="B126" s="61" t="s">
        <v>11</v>
      </c>
      <c r="C126" s="60" t="s">
        <v>71</v>
      </c>
      <c r="D126" s="53" t="s">
        <v>5</v>
      </c>
      <c r="E126" s="76">
        <f>0.15*0.15*14</f>
        <v>0.315</v>
      </c>
      <c r="F126" s="51">
        <v>33.001255557850094</v>
      </c>
      <c r="G126" s="51">
        <f t="shared" si="7"/>
        <v>10.395395500722779</v>
      </c>
    </row>
    <row r="127" spans="1:7" s="6" customFormat="1" ht="21.75" customHeight="1" x14ac:dyDescent="0.2">
      <c r="A127" s="53">
        <v>6</v>
      </c>
      <c r="B127" s="53" t="s">
        <v>31</v>
      </c>
      <c r="C127" s="68" t="s">
        <v>72</v>
      </c>
      <c r="D127" s="53" t="s">
        <v>2</v>
      </c>
      <c r="E127" s="55">
        <f>1.5*14</f>
        <v>21</v>
      </c>
      <c r="F127" s="51">
        <v>0.4590671771639287</v>
      </c>
      <c r="G127" s="51">
        <f t="shared" si="7"/>
        <v>9.6404107204425031</v>
      </c>
    </row>
    <row r="128" spans="1:7" s="6" customFormat="1" ht="21.75" customHeight="1" x14ac:dyDescent="0.2">
      <c r="A128" s="53"/>
      <c r="B128" s="59"/>
      <c r="C128" s="19" t="s">
        <v>0</v>
      </c>
      <c r="D128" s="53"/>
      <c r="E128" s="55"/>
      <c r="F128" s="51"/>
      <c r="G128" s="24">
        <f>SUM(G122:G127)</f>
        <v>139.59550956149047</v>
      </c>
    </row>
    <row r="129" spans="1:7" s="6" customFormat="1" ht="21.75" customHeight="1" x14ac:dyDescent="0.2">
      <c r="A129" s="53"/>
      <c r="B129" s="61"/>
      <c r="C129" s="19" t="s">
        <v>232</v>
      </c>
      <c r="D129" s="53"/>
      <c r="E129" s="56"/>
      <c r="F129" s="51"/>
      <c r="G129" s="51"/>
    </row>
    <row r="130" spans="1:7" s="6" customFormat="1" ht="21.75" customHeight="1" x14ac:dyDescent="0.2">
      <c r="A130" s="53">
        <v>1</v>
      </c>
      <c r="B130" s="59" t="s">
        <v>233</v>
      </c>
      <c r="C130" s="60" t="s">
        <v>234</v>
      </c>
      <c r="D130" s="53" t="s">
        <v>6</v>
      </c>
      <c r="E130" s="76">
        <f>(30.4+37.7)*2/1000</f>
        <v>0.13619999999999999</v>
      </c>
      <c r="F130" s="51">
        <v>151.15075156404373</v>
      </c>
      <c r="G130" s="51">
        <f>E130*F130</f>
        <v>20.586732363022755</v>
      </c>
    </row>
    <row r="131" spans="1:7" s="6" customFormat="1" ht="21.75" customHeight="1" x14ac:dyDescent="0.2">
      <c r="A131" s="53">
        <v>2</v>
      </c>
      <c r="B131" s="59" t="s">
        <v>11</v>
      </c>
      <c r="C131" s="60" t="s">
        <v>235</v>
      </c>
      <c r="D131" s="53" t="s">
        <v>4</v>
      </c>
      <c r="E131" s="55">
        <f>7.2*2</f>
        <v>14.4</v>
      </c>
      <c r="F131" s="51">
        <v>2.7648915840333883</v>
      </c>
      <c r="G131" s="51">
        <f>E131*F131</f>
        <v>39.814438810080794</v>
      </c>
    </row>
    <row r="132" spans="1:7" s="6" customFormat="1" ht="21.75" customHeight="1" x14ac:dyDescent="0.2">
      <c r="A132" s="53">
        <v>3</v>
      </c>
      <c r="B132" s="59" t="s">
        <v>11</v>
      </c>
      <c r="C132" s="60" t="s">
        <v>231</v>
      </c>
      <c r="D132" s="53" t="s">
        <v>4</v>
      </c>
      <c r="E132" s="55">
        <f>13.8*2</f>
        <v>27.6</v>
      </c>
      <c r="F132" s="51">
        <v>2.3358010581565614</v>
      </c>
      <c r="G132" s="51">
        <f>E132*F132</f>
        <v>64.468109205121095</v>
      </c>
    </row>
    <row r="133" spans="1:7" s="6" customFormat="1" ht="21.75" customHeight="1" x14ac:dyDescent="0.2">
      <c r="A133" s="53">
        <v>4</v>
      </c>
      <c r="B133" s="59" t="s">
        <v>11</v>
      </c>
      <c r="C133" s="60" t="s">
        <v>236</v>
      </c>
      <c r="D133" s="53" t="s">
        <v>30</v>
      </c>
      <c r="E133" s="55">
        <v>2</v>
      </c>
      <c r="F133" s="51">
        <v>9.6787336663945922</v>
      </c>
      <c r="G133" s="51">
        <f>E133*F133</f>
        <v>19.357467332789184</v>
      </c>
    </row>
    <row r="134" spans="1:7" s="6" customFormat="1" ht="21.75" customHeight="1" x14ac:dyDescent="0.2">
      <c r="A134" s="53">
        <v>5</v>
      </c>
      <c r="B134" s="61" t="s">
        <v>14</v>
      </c>
      <c r="C134" s="60" t="s">
        <v>35</v>
      </c>
      <c r="D134" s="53" t="s">
        <v>16</v>
      </c>
      <c r="E134" s="56">
        <v>9</v>
      </c>
      <c r="F134" s="51">
        <v>1.6144088540497299</v>
      </c>
      <c r="G134" s="51">
        <f>E134*F134</f>
        <v>14.529679686447569</v>
      </c>
    </row>
    <row r="135" spans="1:7" s="6" customFormat="1" ht="21.75" customHeight="1" x14ac:dyDescent="0.2">
      <c r="A135" s="53"/>
      <c r="B135" s="59"/>
      <c r="C135" s="19" t="s">
        <v>0</v>
      </c>
      <c r="D135" s="53"/>
      <c r="E135" s="55"/>
      <c r="F135" s="51"/>
      <c r="G135" s="24">
        <f>SUM(G130:G134)</f>
        <v>158.75642739746141</v>
      </c>
    </row>
    <row r="136" spans="1:7" s="6" customFormat="1" ht="18" customHeight="1" x14ac:dyDescent="0.2">
      <c r="A136" s="53"/>
      <c r="B136" s="59"/>
      <c r="C136" s="5" t="s">
        <v>83</v>
      </c>
      <c r="D136" s="53"/>
      <c r="E136" s="55"/>
      <c r="F136" s="51"/>
      <c r="G136" s="24"/>
    </row>
    <row r="137" spans="1:7" ht="14.25" x14ac:dyDescent="0.2">
      <c r="A137" s="53"/>
      <c r="B137" s="5"/>
      <c r="C137" s="5" t="s">
        <v>76</v>
      </c>
      <c r="D137" s="53"/>
      <c r="E137" s="53"/>
      <c r="F137" s="51"/>
      <c r="G137" s="51"/>
    </row>
    <row r="138" spans="1:7" ht="33.75" customHeight="1" x14ac:dyDescent="0.2">
      <c r="A138" s="53">
        <v>1</v>
      </c>
      <c r="B138" s="70" t="s">
        <v>126</v>
      </c>
      <c r="C138" s="68" t="s">
        <v>127</v>
      </c>
      <c r="D138" s="53" t="s">
        <v>69</v>
      </c>
      <c r="E138" s="56">
        <v>4.68</v>
      </c>
      <c r="F138" s="51">
        <v>0.94711645627385255</v>
      </c>
      <c r="G138" s="51">
        <f>E138*F138</f>
        <v>4.4325050153616292</v>
      </c>
    </row>
    <row r="139" spans="1:7" ht="33" customHeight="1" x14ac:dyDescent="0.2">
      <c r="A139" s="53">
        <v>2</v>
      </c>
      <c r="B139" s="70" t="s">
        <v>128</v>
      </c>
      <c r="C139" s="68" t="s">
        <v>90</v>
      </c>
      <c r="D139" s="53" t="s">
        <v>3</v>
      </c>
      <c r="E139" s="55">
        <v>0.4</v>
      </c>
      <c r="F139" s="51">
        <v>7.570240813247934</v>
      </c>
      <c r="G139" s="51">
        <f>E139*F139</f>
        <v>3.0280963252991739</v>
      </c>
    </row>
    <row r="140" spans="1:7" ht="18.75" customHeight="1" x14ac:dyDescent="0.2">
      <c r="A140" s="53">
        <v>3</v>
      </c>
      <c r="B140" s="70" t="s">
        <v>74</v>
      </c>
      <c r="C140" s="54" t="s">
        <v>130</v>
      </c>
      <c r="D140" s="53" t="s">
        <v>3</v>
      </c>
      <c r="E140" s="56">
        <f>E138+E139-E142-E143</f>
        <v>0.67999999999999972</v>
      </c>
      <c r="F140" s="51">
        <v>1.8275237702084792</v>
      </c>
      <c r="G140" s="51">
        <f>E140*F140</f>
        <v>1.2427161637417654</v>
      </c>
    </row>
    <row r="141" spans="1:7" ht="14.25" x14ac:dyDescent="0.2">
      <c r="A141" s="53"/>
      <c r="B141" s="70"/>
      <c r="C141" s="5" t="s">
        <v>77</v>
      </c>
      <c r="D141" s="53"/>
      <c r="E141" s="56"/>
      <c r="F141" s="51"/>
      <c r="G141" s="51"/>
    </row>
    <row r="142" spans="1:7" x14ac:dyDescent="0.2">
      <c r="A142" s="53">
        <v>4</v>
      </c>
      <c r="B142" s="70" t="s">
        <v>101</v>
      </c>
      <c r="C142" s="28" t="s">
        <v>129</v>
      </c>
      <c r="D142" s="70" t="s">
        <v>3</v>
      </c>
      <c r="E142" s="56">
        <v>0.7</v>
      </c>
      <c r="F142" s="51">
        <v>15.249064926236027</v>
      </c>
      <c r="G142" s="51">
        <f>E142*F142</f>
        <v>10.674345448365218</v>
      </c>
    </row>
    <row r="143" spans="1:7" ht="27" x14ac:dyDescent="0.2">
      <c r="A143" s="53">
        <v>5</v>
      </c>
      <c r="B143" s="53" t="s">
        <v>12</v>
      </c>
      <c r="C143" s="68" t="s">
        <v>131</v>
      </c>
      <c r="D143" s="53" t="s">
        <v>3</v>
      </c>
      <c r="E143" s="56">
        <v>3.7</v>
      </c>
      <c r="F143" s="51">
        <v>56.231365458963467</v>
      </c>
      <c r="G143" s="51">
        <f>E143*F143</f>
        <v>208.05605219816485</v>
      </c>
    </row>
    <row r="144" spans="1:7" x14ac:dyDescent="0.2">
      <c r="A144" s="53">
        <v>6</v>
      </c>
      <c r="B144" s="53" t="s">
        <v>22</v>
      </c>
      <c r="C144" s="68" t="s">
        <v>143</v>
      </c>
      <c r="D144" s="53" t="s">
        <v>6</v>
      </c>
      <c r="E144" s="75">
        <v>1.6400000000000001E-2</v>
      </c>
      <c r="F144" s="51">
        <v>408.919762271232</v>
      </c>
      <c r="G144" s="51">
        <f>E144*F144</f>
        <v>6.7062841012482055</v>
      </c>
    </row>
    <row r="145" spans="1:7" x14ac:dyDescent="0.2">
      <c r="A145" s="53">
        <v>7</v>
      </c>
      <c r="B145" s="53" t="s">
        <v>31</v>
      </c>
      <c r="C145" s="68" t="s">
        <v>84</v>
      </c>
      <c r="D145" s="53" t="s">
        <v>5</v>
      </c>
      <c r="E145" s="75">
        <f>0.15*0.15*7</f>
        <v>0.1575</v>
      </c>
      <c r="F145" s="51">
        <v>22.986992457687158</v>
      </c>
      <c r="G145" s="51">
        <f>E145*F145</f>
        <v>3.6204513120857276</v>
      </c>
    </row>
    <row r="146" spans="1:7" x14ac:dyDescent="0.2">
      <c r="A146" s="53">
        <v>8</v>
      </c>
      <c r="B146" s="53" t="s">
        <v>31</v>
      </c>
      <c r="C146" s="68" t="s">
        <v>132</v>
      </c>
      <c r="D146" s="53" t="s">
        <v>2</v>
      </c>
      <c r="E146" s="56">
        <v>10.199999999999999</v>
      </c>
      <c r="F146" s="51">
        <v>0.4590671771639287</v>
      </c>
      <c r="G146" s="51">
        <f>E146*F146</f>
        <v>4.6824852070720722</v>
      </c>
    </row>
    <row r="147" spans="1:7" ht="14.25" x14ac:dyDescent="0.2">
      <c r="A147" s="53"/>
      <c r="B147" s="53"/>
      <c r="C147" s="5" t="s">
        <v>133</v>
      </c>
      <c r="D147" s="53"/>
      <c r="E147" s="76"/>
      <c r="F147" s="51"/>
      <c r="G147" s="51"/>
    </row>
    <row r="148" spans="1:7" ht="27" x14ac:dyDescent="0.2">
      <c r="A148" s="69">
        <v>9</v>
      </c>
      <c r="B148" s="73" t="s">
        <v>78</v>
      </c>
      <c r="C148" s="72" t="s">
        <v>79</v>
      </c>
      <c r="D148" s="69" t="s">
        <v>6</v>
      </c>
      <c r="E148" s="71">
        <v>9.06E-2</v>
      </c>
      <c r="F148" s="51">
        <v>59.591709201112494</v>
      </c>
      <c r="G148" s="51">
        <f t="shared" ref="G148:G162" si="8">E148*F148</f>
        <v>5.3990088536207921</v>
      </c>
    </row>
    <row r="149" spans="1:7" x14ac:dyDescent="0.2">
      <c r="A149" s="53">
        <v>10</v>
      </c>
      <c r="B149" s="53" t="s">
        <v>31</v>
      </c>
      <c r="C149" s="54" t="s">
        <v>86</v>
      </c>
      <c r="D149" s="53" t="s">
        <v>4</v>
      </c>
      <c r="E149" s="55">
        <f>2.6*7</f>
        <v>18.2</v>
      </c>
      <c r="F149" s="51">
        <v>2.3922603378771967</v>
      </c>
      <c r="G149" s="51">
        <f t="shared" si="8"/>
        <v>43.53913814936498</v>
      </c>
    </row>
    <row r="150" spans="1:7" x14ac:dyDescent="0.2">
      <c r="A150" s="53">
        <v>11</v>
      </c>
      <c r="B150" s="74" t="s">
        <v>80</v>
      </c>
      <c r="C150" s="54" t="s">
        <v>137</v>
      </c>
      <c r="D150" s="53" t="s">
        <v>6</v>
      </c>
      <c r="E150" s="75">
        <v>8.9599999999999999E-2</v>
      </c>
      <c r="F150" s="51">
        <v>95.431465670710452</v>
      </c>
      <c r="G150" s="51">
        <f t="shared" si="8"/>
        <v>8.5506593240956565</v>
      </c>
    </row>
    <row r="151" spans="1:7" x14ac:dyDescent="0.2">
      <c r="A151" s="53">
        <v>12</v>
      </c>
      <c r="B151" s="53" t="s">
        <v>31</v>
      </c>
      <c r="C151" s="54" t="s">
        <v>86</v>
      </c>
      <c r="D151" s="53" t="s">
        <v>4</v>
      </c>
      <c r="E151" s="55">
        <v>18</v>
      </c>
      <c r="F151" s="51">
        <v>2.3922603378771967</v>
      </c>
      <c r="G151" s="51">
        <f t="shared" si="8"/>
        <v>43.060686081789541</v>
      </c>
    </row>
    <row r="152" spans="1:7" ht="27" x14ac:dyDescent="0.2">
      <c r="A152" s="53">
        <v>13</v>
      </c>
      <c r="B152" s="70" t="s">
        <v>85</v>
      </c>
      <c r="C152" s="54" t="s">
        <v>134</v>
      </c>
      <c r="D152" s="53" t="s">
        <v>6</v>
      </c>
      <c r="E152" s="76">
        <f>(11.7+11.1+1.5+6.1)*3/1000</f>
        <v>9.1199999999999989E-2</v>
      </c>
      <c r="F152" s="51">
        <v>82.101120639581197</v>
      </c>
      <c r="G152" s="51">
        <f t="shared" si="8"/>
        <v>7.4876222023298045</v>
      </c>
    </row>
    <row r="153" spans="1:7" x14ac:dyDescent="0.2">
      <c r="A153" s="53">
        <v>14</v>
      </c>
      <c r="B153" s="53" t="s">
        <v>31</v>
      </c>
      <c r="C153" s="54" t="s">
        <v>135</v>
      </c>
      <c r="D153" s="53" t="s">
        <v>4</v>
      </c>
      <c r="E153" s="55">
        <f>(1.9*2+3.6*1)*3</f>
        <v>22.200000000000003</v>
      </c>
      <c r="F153" s="51">
        <v>1.3598620801284402</v>
      </c>
      <c r="G153" s="51">
        <f t="shared" si="8"/>
        <v>30.188938178851377</v>
      </c>
    </row>
    <row r="154" spans="1:7" x14ac:dyDescent="0.2">
      <c r="A154" s="53">
        <v>15</v>
      </c>
      <c r="B154" s="53" t="s">
        <v>31</v>
      </c>
      <c r="C154" s="54" t="s">
        <v>136</v>
      </c>
      <c r="D154" s="53" t="s">
        <v>4</v>
      </c>
      <c r="E154" s="55">
        <f>0.6*1+1.2*2</f>
        <v>3</v>
      </c>
      <c r="F154" s="51">
        <v>0.97271273347265641</v>
      </c>
      <c r="G154" s="51">
        <f t="shared" si="8"/>
        <v>2.9181382004179692</v>
      </c>
    </row>
    <row r="155" spans="1:7" x14ac:dyDescent="0.2">
      <c r="A155" s="53">
        <v>16</v>
      </c>
      <c r="B155" s="74" t="s">
        <v>80</v>
      </c>
      <c r="C155" s="54" t="s">
        <v>243</v>
      </c>
      <c r="D155" s="53" t="s">
        <v>6</v>
      </c>
      <c r="E155" s="75">
        <v>8.0100000000000005E-2</v>
      </c>
      <c r="F155" s="51">
        <v>95.431465670710452</v>
      </c>
      <c r="G155" s="51">
        <f t="shared" si="8"/>
        <v>7.6440604002239079</v>
      </c>
    </row>
    <row r="156" spans="1:7" x14ac:dyDescent="0.2">
      <c r="A156" s="53">
        <v>17</v>
      </c>
      <c r="B156" s="53" t="s">
        <v>31</v>
      </c>
      <c r="C156" s="54" t="s">
        <v>135</v>
      </c>
      <c r="D156" s="53" t="s">
        <v>4</v>
      </c>
      <c r="E156" s="55">
        <v>13.2</v>
      </c>
      <c r="F156" s="51">
        <v>1.3598620801284402</v>
      </c>
      <c r="G156" s="51">
        <f t="shared" si="8"/>
        <v>17.950179457695409</v>
      </c>
    </row>
    <row r="157" spans="1:7" ht="27" x14ac:dyDescent="0.2">
      <c r="A157" s="27">
        <v>18</v>
      </c>
      <c r="B157" s="56" t="s">
        <v>144</v>
      </c>
      <c r="C157" s="29" t="s">
        <v>138</v>
      </c>
      <c r="D157" s="56" t="s">
        <v>6</v>
      </c>
      <c r="E157" s="75">
        <v>0.31709999999999999</v>
      </c>
      <c r="F157" s="51">
        <v>99.049286330757212</v>
      </c>
      <c r="G157" s="51">
        <f t="shared" si="8"/>
        <v>31.40852869548311</v>
      </c>
    </row>
    <row r="158" spans="1:7" x14ac:dyDescent="0.2">
      <c r="A158" s="53">
        <v>19</v>
      </c>
      <c r="B158" s="53" t="s">
        <v>31</v>
      </c>
      <c r="C158" s="54" t="s">
        <v>139</v>
      </c>
      <c r="D158" s="53" t="s">
        <v>4</v>
      </c>
      <c r="E158" s="55">
        <v>196</v>
      </c>
      <c r="F158" s="51">
        <v>0.76461995964517271</v>
      </c>
      <c r="G158" s="51">
        <f t="shared" si="8"/>
        <v>149.86551209045385</v>
      </c>
    </row>
    <row r="159" spans="1:7" ht="27" x14ac:dyDescent="0.2">
      <c r="A159" s="53">
        <v>20</v>
      </c>
      <c r="B159" s="70" t="s">
        <v>87</v>
      </c>
      <c r="C159" s="54" t="s">
        <v>88</v>
      </c>
      <c r="D159" s="53" t="s">
        <v>5</v>
      </c>
      <c r="E159" s="56">
        <v>26.2</v>
      </c>
      <c r="F159" s="51">
        <v>8.0017504763878353</v>
      </c>
      <c r="G159" s="51">
        <f t="shared" si="8"/>
        <v>209.64586248136129</v>
      </c>
    </row>
    <row r="160" spans="1:7" ht="27" x14ac:dyDescent="0.2">
      <c r="A160" s="53">
        <v>21</v>
      </c>
      <c r="B160" s="53" t="s">
        <v>81</v>
      </c>
      <c r="C160" s="83" t="s">
        <v>89</v>
      </c>
      <c r="D160" s="53" t="s">
        <v>5</v>
      </c>
      <c r="E160" s="56">
        <f>6.6*0.3</f>
        <v>1.9799999999999998</v>
      </c>
      <c r="F160" s="51">
        <v>1.5523703779186886</v>
      </c>
      <c r="G160" s="51">
        <f t="shared" si="8"/>
        <v>3.073693348279003</v>
      </c>
    </row>
    <row r="161" spans="1:7" x14ac:dyDescent="0.2">
      <c r="A161" s="53">
        <v>22</v>
      </c>
      <c r="B161" s="53" t="s">
        <v>31</v>
      </c>
      <c r="C161" s="54" t="s">
        <v>140</v>
      </c>
      <c r="D161" s="53" t="s">
        <v>4</v>
      </c>
      <c r="E161" s="55">
        <v>6.6</v>
      </c>
      <c r="F161" s="51">
        <v>3.3230318921288102</v>
      </c>
      <c r="G161" s="51">
        <f t="shared" si="8"/>
        <v>21.932010488050146</v>
      </c>
    </row>
    <row r="162" spans="1:7" ht="27" x14ac:dyDescent="0.2">
      <c r="A162" s="53">
        <v>23</v>
      </c>
      <c r="B162" s="70" t="s">
        <v>14</v>
      </c>
      <c r="C162" s="54" t="s">
        <v>15</v>
      </c>
      <c r="D162" s="53" t="s">
        <v>16</v>
      </c>
      <c r="E162" s="56">
        <v>42.45</v>
      </c>
      <c r="F162" s="51">
        <v>1.6144088540497299</v>
      </c>
      <c r="G162" s="51">
        <f t="shared" si="8"/>
        <v>68.531655854411042</v>
      </c>
    </row>
    <row r="163" spans="1:7" ht="14.25" x14ac:dyDescent="0.2">
      <c r="A163" s="53"/>
      <c r="B163" s="70"/>
      <c r="C163" s="5" t="s">
        <v>92</v>
      </c>
      <c r="D163" s="53"/>
      <c r="E163" s="76"/>
      <c r="F163" s="51"/>
      <c r="G163" s="51"/>
    </row>
    <row r="164" spans="1:7" ht="27" x14ac:dyDescent="0.2">
      <c r="A164" s="27">
        <v>24</v>
      </c>
      <c r="B164" s="56" t="s">
        <v>13</v>
      </c>
      <c r="C164" s="29" t="s">
        <v>93</v>
      </c>
      <c r="D164" s="56" t="s">
        <v>6</v>
      </c>
      <c r="E164" s="75">
        <f>0.0733+0.0946+0.0162</f>
        <v>0.18409999999999999</v>
      </c>
      <c r="F164" s="51">
        <v>74.079574830325654</v>
      </c>
      <c r="G164" s="51">
        <f>E164*F164</f>
        <v>13.638049726262953</v>
      </c>
    </row>
    <row r="165" spans="1:7" x14ac:dyDescent="0.2">
      <c r="A165" s="53">
        <v>25</v>
      </c>
      <c r="B165" s="53" t="s">
        <v>11</v>
      </c>
      <c r="C165" s="54" t="s">
        <v>242</v>
      </c>
      <c r="D165" s="53" t="s">
        <v>4</v>
      </c>
      <c r="E165" s="55">
        <v>19.8</v>
      </c>
      <c r="F165" s="51">
        <v>1.4921381069024997</v>
      </c>
      <c r="G165" s="51">
        <f>E165*F165</f>
        <v>29.544334516669494</v>
      </c>
    </row>
    <row r="166" spans="1:7" x14ac:dyDescent="0.2">
      <c r="A166" s="53">
        <v>26</v>
      </c>
      <c r="B166" s="53" t="s">
        <v>11</v>
      </c>
      <c r="C166" s="54" t="s">
        <v>142</v>
      </c>
      <c r="D166" s="53" t="s">
        <v>4</v>
      </c>
      <c r="E166" s="55">
        <f>35*3+18*1</f>
        <v>123</v>
      </c>
      <c r="F166" s="51">
        <v>0.49684166154158904</v>
      </c>
      <c r="G166" s="51">
        <f>E166*F166</f>
        <v>61.111524369615452</v>
      </c>
    </row>
    <row r="167" spans="1:7" x14ac:dyDescent="0.2">
      <c r="A167" s="53">
        <v>27</v>
      </c>
      <c r="B167" s="53" t="s">
        <v>11</v>
      </c>
      <c r="C167" s="54" t="s">
        <v>94</v>
      </c>
      <c r="D167" s="53" t="s">
        <v>2</v>
      </c>
      <c r="E167" s="55">
        <f>0.15*2*2</f>
        <v>0.6</v>
      </c>
      <c r="F167" s="51">
        <v>0.4590671771639287</v>
      </c>
      <c r="G167" s="51">
        <f>E167*F167</f>
        <v>0.2754403062983572</v>
      </c>
    </row>
    <row r="168" spans="1:7" ht="27" x14ac:dyDescent="0.2">
      <c r="A168" s="53">
        <v>28</v>
      </c>
      <c r="B168" s="70" t="s">
        <v>14</v>
      </c>
      <c r="C168" s="54" t="s">
        <v>15</v>
      </c>
      <c r="D168" s="53" t="s">
        <v>16</v>
      </c>
      <c r="E168" s="56">
        <f>E165*0.12*2+E166*0.02*4</f>
        <v>14.591999999999999</v>
      </c>
      <c r="F168" s="51">
        <v>1.6144088540497299</v>
      </c>
      <c r="G168" s="51">
        <f>E168*F168</f>
        <v>23.557453998293656</v>
      </c>
    </row>
    <row r="169" spans="1:7" x14ac:dyDescent="0.2">
      <c r="A169" s="45"/>
      <c r="B169" s="65"/>
      <c r="C169" s="30" t="s">
        <v>244</v>
      </c>
      <c r="D169" s="45"/>
      <c r="E169" s="64"/>
      <c r="F169" s="51"/>
      <c r="G169" s="51"/>
    </row>
    <row r="170" spans="1:7" ht="27" x14ac:dyDescent="0.2">
      <c r="A170" s="45">
        <v>29</v>
      </c>
      <c r="B170" s="65" t="s">
        <v>82</v>
      </c>
      <c r="C170" s="77" t="s">
        <v>251</v>
      </c>
      <c r="D170" s="45" t="s">
        <v>3</v>
      </c>
      <c r="E170" s="46">
        <f>20.7*0.05</f>
        <v>1.0349999999999999</v>
      </c>
      <c r="F170" s="51">
        <v>17.327131756780009</v>
      </c>
      <c r="G170" s="51">
        <f>E170*F170</f>
        <v>17.933581368267308</v>
      </c>
    </row>
    <row r="171" spans="1:7" ht="27" x14ac:dyDescent="0.2">
      <c r="A171" s="45">
        <v>30</v>
      </c>
      <c r="B171" s="65" t="s">
        <v>41</v>
      </c>
      <c r="C171" s="77" t="s">
        <v>245</v>
      </c>
      <c r="D171" s="45" t="s">
        <v>3</v>
      </c>
      <c r="E171" s="64">
        <f>20.7*0.04</f>
        <v>0.82799999999999996</v>
      </c>
      <c r="F171" s="51">
        <v>48.047953886847964</v>
      </c>
      <c r="G171" s="51">
        <f>E171*F171</f>
        <v>39.783705818310111</v>
      </c>
    </row>
    <row r="172" spans="1:7" ht="27" x14ac:dyDescent="0.2">
      <c r="A172" s="45">
        <v>31</v>
      </c>
      <c r="B172" s="65" t="s">
        <v>246</v>
      </c>
      <c r="C172" s="77" t="s">
        <v>247</v>
      </c>
      <c r="D172" s="45" t="s">
        <v>5</v>
      </c>
      <c r="E172" s="63">
        <v>20.7</v>
      </c>
      <c r="F172" s="51">
        <v>1.6477505979396327</v>
      </c>
      <c r="G172" s="51">
        <f>E172*F172</f>
        <v>34.108437377350398</v>
      </c>
    </row>
    <row r="173" spans="1:7" x14ac:dyDescent="0.2">
      <c r="A173" s="45">
        <v>32</v>
      </c>
      <c r="B173" s="65" t="s">
        <v>248</v>
      </c>
      <c r="C173" s="77" t="s">
        <v>249</v>
      </c>
      <c r="D173" s="45" t="s">
        <v>5</v>
      </c>
      <c r="E173" s="63">
        <v>20.7</v>
      </c>
      <c r="F173" s="51">
        <v>9.5846806380219967</v>
      </c>
      <c r="G173" s="51">
        <f>E173*F173</f>
        <v>198.40288920705532</v>
      </c>
    </row>
    <row r="174" spans="1:7" x14ac:dyDescent="0.2">
      <c r="A174" s="45">
        <v>33</v>
      </c>
      <c r="B174" s="45" t="s">
        <v>39</v>
      </c>
      <c r="C174" s="77" t="s">
        <v>250</v>
      </c>
      <c r="D174" s="45" t="s">
        <v>141</v>
      </c>
      <c r="E174" s="46">
        <v>22.6</v>
      </c>
      <c r="F174" s="51">
        <v>7.8221707324484022</v>
      </c>
      <c r="G174" s="51">
        <f>E174*F174</f>
        <v>176.78105855333391</v>
      </c>
    </row>
    <row r="175" spans="1:7" ht="14.25" x14ac:dyDescent="0.2">
      <c r="A175" s="47"/>
      <c r="B175" s="48"/>
      <c r="C175" s="42" t="s">
        <v>279</v>
      </c>
      <c r="D175" s="42"/>
      <c r="E175" s="47"/>
      <c r="F175" s="51"/>
      <c r="G175" s="51"/>
    </row>
    <row r="176" spans="1:7" x14ac:dyDescent="0.2">
      <c r="A176" s="47">
        <v>34</v>
      </c>
      <c r="B176" s="48" t="s">
        <v>280</v>
      </c>
      <c r="C176" s="49" t="s">
        <v>281</v>
      </c>
      <c r="D176" s="47" t="s">
        <v>30</v>
      </c>
      <c r="E176" s="50">
        <v>1</v>
      </c>
      <c r="F176" s="51">
        <v>5.4483282807692035</v>
      </c>
      <c r="G176" s="51">
        <f t="shared" ref="G176:G182" si="9">E176*F176</f>
        <v>5.4483282807692035</v>
      </c>
    </row>
    <row r="177" spans="1:7" ht="27" x14ac:dyDescent="0.2">
      <c r="A177" s="47">
        <v>35</v>
      </c>
      <c r="B177" s="48" t="s">
        <v>282</v>
      </c>
      <c r="C177" s="49" t="s">
        <v>283</v>
      </c>
      <c r="D177" s="47" t="s">
        <v>284</v>
      </c>
      <c r="E177" s="50">
        <v>0.15</v>
      </c>
      <c r="F177" s="51">
        <v>72.547722090498965</v>
      </c>
      <c r="G177" s="51">
        <f t="shared" si="9"/>
        <v>10.882158313574845</v>
      </c>
    </row>
    <row r="178" spans="1:7" ht="27" x14ac:dyDescent="0.2">
      <c r="A178" s="47">
        <v>36</v>
      </c>
      <c r="B178" s="48" t="s">
        <v>285</v>
      </c>
      <c r="C178" s="49" t="s">
        <v>287</v>
      </c>
      <c r="D178" s="47" t="s">
        <v>284</v>
      </c>
      <c r="E178" s="51">
        <v>0.08</v>
      </c>
      <c r="F178" s="51">
        <v>49.568910259769908</v>
      </c>
      <c r="G178" s="51">
        <f t="shared" si="9"/>
        <v>3.9655128207815928</v>
      </c>
    </row>
    <row r="179" spans="1:7" ht="27" x14ac:dyDescent="0.2">
      <c r="A179" s="47">
        <v>37</v>
      </c>
      <c r="B179" s="48" t="s">
        <v>289</v>
      </c>
      <c r="C179" s="49" t="s">
        <v>288</v>
      </c>
      <c r="D179" s="47" t="s">
        <v>30</v>
      </c>
      <c r="E179" s="50">
        <v>18</v>
      </c>
      <c r="F179" s="51">
        <v>2.6780602108086993</v>
      </c>
      <c r="G179" s="51">
        <f t="shared" si="9"/>
        <v>48.205083794556586</v>
      </c>
    </row>
    <row r="180" spans="1:7" x14ac:dyDescent="0.2">
      <c r="A180" s="47">
        <v>38</v>
      </c>
      <c r="B180" s="47" t="s">
        <v>31</v>
      </c>
      <c r="C180" s="49" t="s">
        <v>290</v>
      </c>
      <c r="D180" s="47" t="s">
        <v>30</v>
      </c>
      <c r="E180" s="50">
        <v>6</v>
      </c>
      <c r="F180" s="51">
        <v>0.30891291618576072</v>
      </c>
      <c r="G180" s="51">
        <f t="shared" si="9"/>
        <v>1.8534774971145644</v>
      </c>
    </row>
    <row r="181" spans="1:7" x14ac:dyDescent="0.2">
      <c r="A181" s="47">
        <v>39</v>
      </c>
      <c r="B181" s="47" t="s">
        <v>31</v>
      </c>
      <c r="C181" s="49" t="s">
        <v>286</v>
      </c>
      <c r="D181" s="47" t="s">
        <v>30</v>
      </c>
      <c r="E181" s="50">
        <v>1</v>
      </c>
      <c r="F181" s="51">
        <v>0.24196834165986481</v>
      </c>
      <c r="G181" s="51">
        <f t="shared" si="9"/>
        <v>0.24196834165986481</v>
      </c>
    </row>
    <row r="182" spans="1:7" x14ac:dyDescent="0.2">
      <c r="A182" s="47">
        <v>40</v>
      </c>
      <c r="B182" s="47" t="s">
        <v>31</v>
      </c>
      <c r="C182" s="49" t="s">
        <v>409</v>
      </c>
      <c r="D182" s="47" t="s">
        <v>30</v>
      </c>
      <c r="E182" s="50">
        <v>1</v>
      </c>
      <c r="F182" s="51">
        <v>0.19357467332789186</v>
      </c>
      <c r="G182" s="51">
        <f t="shared" si="9"/>
        <v>0.19357467332789186</v>
      </c>
    </row>
    <row r="183" spans="1:7" ht="14.25" x14ac:dyDescent="0.2">
      <c r="A183" s="53"/>
      <c r="B183" s="53"/>
      <c r="C183" s="8" t="s">
        <v>0</v>
      </c>
      <c r="D183" s="53"/>
      <c r="E183" s="56"/>
      <c r="F183" s="51"/>
      <c r="G183" s="24">
        <f>SUM(G138:G182)</f>
        <v>1559.5652085410081</v>
      </c>
    </row>
    <row r="184" spans="1:7" ht="14.25" x14ac:dyDescent="0.2">
      <c r="A184" s="53"/>
      <c r="B184" s="53"/>
      <c r="C184" s="8" t="s">
        <v>99</v>
      </c>
      <c r="D184" s="53"/>
      <c r="E184" s="56"/>
      <c r="F184" s="51"/>
      <c r="G184" s="51"/>
    </row>
    <row r="185" spans="1:7" ht="14.25" x14ac:dyDescent="0.2">
      <c r="A185" s="45"/>
      <c r="B185" s="65"/>
      <c r="C185" s="26" t="s">
        <v>100</v>
      </c>
      <c r="D185" s="47"/>
      <c r="E185" s="50"/>
      <c r="F185" s="51"/>
      <c r="G185" s="51"/>
    </row>
    <row r="186" spans="1:7" ht="27" x14ac:dyDescent="0.2">
      <c r="A186" s="57">
        <v>1</v>
      </c>
      <c r="B186" s="48" t="s">
        <v>37</v>
      </c>
      <c r="C186" s="49" t="s">
        <v>277</v>
      </c>
      <c r="D186" s="47" t="s">
        <v>3</v>
      </c>
      <c r="E186" s="50">
        <v>8.9</v>
      </c>
      <c r="F186" s="51">
        <v>6.3085340110399448</v>
      </c>
      <c r="G186" s="51">
        <f t="shared" ref="G186:G191" si="10">E186*F186</f>
        <v>56.145952698255513</v>
      </c>
    </row>
    <row r="187" spans="1:7" ht="27" x14ac:dyDescent="0.2">
      <c r="A187" s="57">
        <v>2</v>
      </c>
      <c r="B187" s="48" t="s">
        <v>73</v>
      </c>
      <c r="C187" s="49" t="s">
        <v>125</v>
      </c>
      <c r="D187" s="47" t="s">
        <v>4</v>
      </c>
      <c r="E187" s="50">
        <v>69</v>
      </c>
      <c r="F187" s="51">
        <v>0.62752541380221682</v>
      </c>
      <c r="G187" s="51">
        <f t="shared" si="10"/>
        <v>43.299253552352958</v>
      </c>
    </row>
    <row r="188" spans="1:7" x14ac:dyDescent="0.2">
      <c r="A188" s="45">
        <v>3</v>
      </c>
      <c r="B188" s="65" t="s">
        <v>101</v>
      </c>
      <c r="C188" s="44" t="s">
        <v>102</v>
      </c>
      <c r="D188" s="45" t="s">
        <v>3</v>
      </c>
      <c r="E188" s="46">
        <v>1.6</v>
      </c>
      <c r="F188" s="51">
        <v>15.023227807353488</v>
      </c>
      <c r="G188" s="51">
        <f t="shared" si="10"/>
        <v>24.03716449176558</v>
      </c>
    </row>
    <row r="189" spans="1:7" ht="27" x14ac:dyDescent="0.2">
      <c r="A189" s="57">
        <v>4</v>
      </c>
      <c r="B189" s="48" t="s">
        <v>103</v>
      </c>
      <c r="C189" s="49" t="s">
        <v>104</v>
      </c>
      <c r="D189" s="47" t="s">
        <v>105</v>
      </c>
      <c r="E189" s="51">
        <v>0.69</v>
      </c>
      <c r="F189" s="51">
        <v>72.525448188101493</v>
      </c>
      <c r="G189" s="51">
        <f t="shared" si="10"/>
        <v>50.042559249790024</v>
      </c>
    </row>
    <row r="190" spans="1:7" ht="27" x14ac:dyDescent="0.2">
      <c r="A190" s="57">
        <v>5</v>
      </c>
      <c r="B190" s="48" t="s">
        <v>106</v>
      </c>
      <c r="C190" s="49" t="s">
        <v>107</v>
      </c>
      <c r="D190" s="47" t="s">
        <v>105</v>
      </c>
      <c r="E190" s="58">
        <v>0.32</v>
      </c>
      <c r="F190" s="51">
        <v>35.700802337434069</v>
      </c>
      <c r="G190" s="51">
        <f t="shared" si="10"/>
        <v>11.424256747978902</v>
      </c>
    </row>
    <row r="191" spans="1:7" x14ac:dyDescent="0.2">
      <c r="A191" s="47">
        <v>6</v>
      </c>
      <c r="B191" s="48" t="s">
        <v>108</v>
      </c>
      <c r="C191" s="49" t="s">
        <v>109</v>
      </c>
      <c r="D191" s="47" t="s">
        <v>3</v>
      </c>
      <c r="E191" s="50">
        <v>7.3</v>
      </c>
      <c r="F191" s="51">
        <v>1.4958379613806057</v>
      </c>
      <c r="G191" s="51">
        <f t="shared" si="10"/>
        <v>10.919617118078421</v>
      </c>
    </row>
    <row r="192" spans="1:7" ht="14.25" x14ac:dyDescent="0.2">
      <c r="A192" s="45"/>
      <c r="B192" s="48"/>
      <c r="C192" s="26" t="s">
        <v>0</v>
      </c>
      <c r="D192" s="47"/>
      <c r="E192" s="51"/>
      <c r="F192" s="51"/>
      <c r="G192" s="24">
        <f>SUM(G186:G191)</f>
        <v>195.86880385822138</v>
      </c>
    </row>
    <row r="193" spans="1:7" ht="14.25" x14ac:dyDescent="0.2">
      <c r="A193" s="45"/>
      <c r="B193" s="48"/>
      <c r="C193" s="26" t="s">
        <v>122</v>
      </c>
      <c r="D193" s="47"/>
      <c r="E193" s="51"/>
      <c r="F193" s="51"/>
      <c r="G193" s="51"/>
    </row>
    <row r="194" spans="1:7" x14ac:dyDescent="0.2">
      <c r="A194" s="57">
        <v>1</v>
      </c>
      <c r="B194" s="48" t="s">
        <v>110</v>
      </c>
      <c r="C194" s="49" t="s">
        <v>111</v>
      </c>
      <c r="D194" s="47" t="s">
        <v>3</v>
      </c>
      <c r="E194" s="51">
        <f>0.21*4</f>
        <v>0.84</v>
      </c>
      <c r="F194" s="51">
        <v>6.6662343931092201</v>
      </c>
      <c r="G194" s="51">
        <f t="shared" ref="G194:G204" si="11">E194*F194</f>
        <v>5.5996368902117446</v>
      </c>
    </row>
    <row r="195" spans="1:7" x14ac:dyDescent="0.2">
      <c r="A195" s="47">
        <v>2</v>
      </c>
      <c r="B195" s="45" t="s">
        <v>24</v>
      </c>
      <c r="C195" s="77" t="s">
        <v>112</v>
      </c>
      <c r="D195" s="47" t="s">
        <v>3</v>
      </c>
      <c r="E195" s="56">
        <f>0.03*4</f>
        <v>0.12</v>
      </c>
      <c r="F195" s="51">
        <v>10.388492580195402</v>
      </c>
      <c r="G195" s="51">
        <f t="shared" si="11"/>
        <v>1.2466191096234482</v>
      </c>
    </row>
    <row r="196" spans="1:7" x14ac:dyDescent="0.2">
      <c r="A196" s="57">
        <v>3</v>
      </c>
      <c r="B196" s="48" t="s">
        <v>113</v>
      </c>
      <c r="C196" s="25" t="s">
        <v>114</v>
      </c>
      <c r="D196" s="47" t="s">
        <v>3</v>
      </c>
      <c r="E196" s="51">
        <f>0.18*4</f>
        <v>0.72</v>
      </c>
      <c r="F196" s="51">
        <v>48.66313045491809</v>
      </c>
      <c r="G196" s="51">
        <f t="shared" si="11"/>
        <v>35.037453927541023</v>
      </c>
    </row>
    <row r="197" spans="1:7" x14ac:dyDescent="0.2">
      <c r="A197" s="57">
        <v>4</v>
      </c>
      <c r="B197" s="48" t="s">
        <v>11</v>
      </c>
      <c r="C197" s="49" t="s">
        <v>421</v>
      </c>
      <c r="D197" s="47" t="s">
        <v>2</v>
      </c>
      <c r="E197" s="51">
        <f>0.73*4</f>
        <v>2.92</v>
      </c>
      <c r="F197" s="51">
        <v>0.4590671771639287</v>
      </c>
      <c r="G197" s="51">
        <f t="shared" si="11"/>
        <v>1.3404761573186719</v>
      </c>
    </row>
    <row r="198" spans="1:7" ht="27" x14ac:dyDescent="0.2">
      <c r="A198" s="57">
        <v>5</v>
      </c>
      <c r="B198" s="48" t="s">
        <v>115</v>
      </c>
      <c r="C198" s="49" t="s">
        <v>116</v>
      </c>
      <c r="D198" s="47" t="s">
        <v>6</v>
      </c>
      <c r="E198" s="58">
        <f>(10.85*2+7.38*4.8+2.02*3)*4/1000</f>
        <v>0.25273600000000002</v>
      </c>
      <c r="F198" s="51">
        <v>137.92972219592701</v>
      </c>
      <c r="G198" s="51">
        <f t="shared" si="11"/>
        <v>34.859806268909814</v>
      </c>
    </row>
    <row r="199" spans="1:7" x14ac:dyDescent="0.2">
      <c r="A199" s="47">
        <v>6</v>
      </c>
      <c r="B199" s="48" t="s">
        <v>11</v>
      </c>
      <c r="C199" s="25" t="s">
        <v>117</v>
      </c>
      <c r="D199" s="47" t="s">
        <v>4</v>
      </c>
      <c r="E199" s="50">
        <f>2*4</f>
        <v>8</v>
      </c>
      <c r="F199" s="51">
        <v>5.6514982542283967</v>
      </c>
      <c r="G199" s="51">
        <f t="shared" si="11"/>
        <v>45.211986033827174</v>
      </c>
    </row>
    <row r="200" spans="1:7" x14ac:dyDescent="0.2">
      <c r="A200" s="47">
        <v>7</v>
      </c>
      <c r="B200" s="48" t="s">
        <v>11</v>
      </c>
      <c r="C200" s="25" t="s">
        <v>118</v>
      </c>
      <c r="D200" s="47" t="s">
        <v>4</v>
      </c>
      <c r="E200" s="50">
        <f>4.8*4</f>
        <v>19.2</v>
      </c>
      <c r="F200" s="51">
        <v>3.8989165452792878</v>
      </c>
      <c r="G200" s="51">
        <f t="shared" si="11"/>
        <v>74.859197669362317</v>
      </c>
    </row>
    <row r="201" spans="1:7" x14ac:dyDescent="0.2">
      <c r="A201" s="47">
        <v>8</v>
      </c>
      <c r="B201" s="48" t="s">
        <v>11</v>
      </c>
      <c r="C201" s="25" t="s">
        <v>119</v>
      </c>
      <c r="D201" s="47" t="s">
        <v>4</v>
      </c>
      <c r="E201" s="51">
        <f>3*4</f>
        <v>12</v>
      </c>
      <c r="F201" s="51">
        <v>1.6368314237679413</v>
      </c>
      <c r="G201" s="51">
        <f t="shared" si="11"/>
        <v>19.641977085215295</v>
      </c>
    </row>
    <row r="202" spans="1:7" ht="27" x14ac:dyDescent="0.2">
      <c r="A202" s="45">
        <v>9</v>
      </c>
      <c r="B202" s="65" t="s">
        <v>120</v>
      </c>
      <c r="C202" s="49" t="s">
        <v>121</v>
      </c>
      <c r="D202" s="47" t="s">
        <v>30</v>
      </c>
      <c r="E202" s="50">
        <f>2*4</f>
        <v>8</v>
      </c>
      <c r="F202" s="51">
        <v>22.323274658015769</v>
      </c>
      <c r="G202" s="51">
        <f t="shared" si="11"/>
        <v>178.58619726412616</v>
      </c>
    </row>
    <row r="203" spans="1:7" ht="27" x14ac:dyDescent="0.2">
      <c r="A203" s="45">
        <v>10</v>
      </c>
      <c r="B203" s="48" t="s">
        <v>11</v>
      </c>
      <c r="C203" s="49" t="s">
        <v>278</v>
      </c>
      <c r="D203" s="47" t="s">
        <v>30</v>
      </c>
      <c r="E203" s="50">
        <v>4</v>
      </c>
      <c r="F203" s="51">
        <v>1.6131222777324321</v>
      </c>
      <c r="G203" s="51">
        <f t="shared" si="11"/>
        <v>6.4524891109297284</v>
      </c>
    </row>
    <row r="204" spans="1:7" ht="27" x14ac:dyDescent="0.2">
      <c r="A204" s="45">
        <v>11</v>
      </c>
      <c r="B204" s="48" t="s">
        <v>14</v>
      </c>
      <c r="C204" s="49" t="s">
        <v>15</v>
      </c>
      <c r="D204" s="47" t="s">
        <v>5</v>
      </c>
      <c r="E204" s="50">
        <f>2.4*4</f>
        <v>9.6</v>
      </c>
      <c r="F204" s="51">
        <v>1.6266100191129518</v>
      </c>
      <c r="G204" s="51">
        <f t="shared" si="11"/>
        <v>15.615456183484337</v>
      </c>
    </row>
    <row r="205" spans="1:7" ht="14.25" x14ac:dyDescent="0.2">
      <c r="A205" s="45"/>
      <c r="B205" s="48"/>
      <c r="C205" s="26" t="s">
        <v>0</v>
      </c>
      <c r="D205" s="47"/>
      <c r="E205" s="51"/>
      <c r="F205" s="51"/>
      <c r="G205" s="24">
        <f>SUM(G194:G204)</f>
        <v>418.45129570054968</v>
      </c>
    </row>
    <row r="206" spans="1:7" x14ac:dyDescent="0.2">
      <c r="A206" s="53"/>
      <c r="B206" s="53"/>
      <c r="C206" s="54" t="s">
        <v>299</v>
      </c>
      <c r="D206" s="53"/>
      <c r="E206" s="68"/>
      <c r="F206" s="68"/>
      <c r="G206" s="43">
        <f>G23+G34+G44+G50+G55+G62+G69+G79+G89+G96+G103+G120+G128+G135+G183+G192+G205</f>
        <v>21449.702838511526</v>
      </c>
    </row>
    <row r="207" spans="1:7" x14ac:dyDescent="0.2">
      <c r="A207" s="53"/>
      <c r="B207" s="53"/>
      <c r="C207" s="54" t="s">
        <v>146</v>
      </c>
      <c r="D207" s="53"/>
      <c r="E207" s="68"/>
      <c r="F207" s="68"/>
      <c r="G207" s="68">
        <f>G206*0.2</f>
        <v>4289.9405677023051</v>
      </c>
    </row>
    <row r="208" spans="1:7" ht="14.25" x14ac:dyDescent="0.2">
      <c r="A208" s="53"/>
      <c r="B208" s="53"/>
      <c r="C208" s="26" t="s">
        <v>0</v>
      </c>
      <c r="D208" s="53"/>
      <c r="E208" s="68"/>
      <c r="F208" s="68"/>
      <c r="G208" s="81">
        <f>SUM(G206:G207)</f>
        <v>25739.643406213832</v>
      </c>
    </row>
  </sheetData>
  <mergeCells count="5">
    <mergeCell ref="A4:E4"/>
    <mergeCell ref="F4:G4"/>
    <mergeCell ref="C1:G1"/>
    <mergeCell ref="B2:G2"/>
    <mergeCell ref="C3:G3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29CE-5D88-4994-A2D6-A322213A4DB8}">
  <dimension ref="A1:IA208"/>
  <sheetViews>
    <sheetView topLeftCell="A9" workbookViewId="0">
      <selection activeCell="L200" sqref="L200"/>
    </sheetView>
  </sheetViews>
  <sheetFormatPr defaultRowHeight="13.5" x14ac:dyDescent="0.2"/>
  <cols>
    <col min="1" max="1" width="3.5703125" style="4" bestFit="1" customWidth="1"/>
    <col min="2" max="2" width="6.5703125" style="4" customWidth="1"/>
    <col min="3" max="3" width="49.85546875" style="9" customWidth="1"/>
    <col min="4" max="4" width="8" style="4" customWidth="1"/>
    <col min="5" max="5" width="8.28515625" style="1" customWidth="1"/>
    <col min="6" max="6" width="9.28515625" style="1" customWidth="1"/>
    <col min="7" max="7" width="9.85546875" style="1" customWidth="1"/>
    <col min="8" max="16384" width="9.140625" style="1"/>
  </cols>
  <sheetData>
    <row r="1" spans="1:235" s="78" customFormat="1" ht="15" customHeight="1" x14ac:dyDescent="0.2">
      <c r="A1" s="11"/>
      <c r="B1" s="90" t="s">
        <v>147</v>
      </c>
      <c r="C1" s="90"/>
      <c r="D1" s="90"/>
      <c r="E1" s="90"/>
      <c r="F1" s="90"/>
      <c r="G1" s="90"/>
      <c r="H1" s="11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</row>
    <row r="2" spans="1:235" s="78" customFormat="1" ht="18.75" customHeight="1" x14ac:dyDescent="0.2">
      <c r="A2" s="79"/>
      <c r="B2" s="91" t="s">
        <v>304</v>
      </c>
      <c r="C2" s="91"/>
      <c r="D2" s="91"/>
      <c r="E2" s="91"/>
      <c r="F2" s="91"/>
      <c r="G2" s="91"/>
    </row>
    <row r="3" spans="1:235" s="6" customFormat="1" ht="42.75" customHeight="1" x14ac:dyDescent="0.2">
      <c r="A3" s="38"/>
      <c r="B3" s="12"/>
      <c r="C3" s="89" t="s">
        <v>305</v>
      </c>
      <c r="D3" s="89"/>
      <c r="E3" s="89"/>
      <c r="F3" s="89"/>
      <c r="G3" s="89"/>
    </row>
    <row r="4" spans="1:235" ht="17.25" customHeight="1" x14ac:dyDescent="0.2">
      <c r="A4" s="85"/>
      <c r="B4" s="85"/>
      <c r="C4" s="85"/>
      <c r="D4" s="85"/>
      <c r="E4" s="85"/>
      <c r="F4" s="86" t="s">
        <v>148</v>
      </c>
      <c r="G4" s="86"/>
    </row>
    <row r="5" spans="1:235" ht="67.5" customHeight="1" x14ac:dyDescent="0.2">
      <c r="A5" s="45" t="s">
        <v>1</v>
      </c>
      <c r="B5" s="45" t="s">
        <v>149</v>
      </c>
      <c r="C5" s="45" t="s">
        <v>150</v>
      </c>
      <c r="D5" s="45" t="s">
        <v>151</v>
      </c>
      <c r="E5" s="34" t="s">
        <v>152</v>
      </c>
      <c r="F5" s="34" t="s">
        <v>153</v>
      </c>
      <c r="G5" s="45" t="s">
        <v>154</v>
      </c>
    </row>
    <row r="6" spans="1:235" x14ac:dyDescent="0.2">
      <c r="A6" s="80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</row>
    <row r="7" spans="1:235" ht="14.25" x14ac:dyDescent="0.2">
      <c r="A7" s="53"/>
      <c r="B7" s="53"/>
      <c r="C7" s="5" t="s">
        <v>155</v>
      </c>
      <c r="D7" s="53"/>
      <c r="E7" s="53"/>
      <c r="F7" s="53"/>
      <c r="G7" s="53"/>
    </row>
    <row r="8" spans="1:235" s="2" customFormat="1" ht="45.75" customHeight="1" x14ac:dyDescent="0.2">
      <c r="A8" s="47">
        <v>1</v>
      </c>
      <c r="B8" s="46" t="s">
        <v>211</v>
      </c>
      <c r="C8" s="36" t="s">
        <v>306</v>
      </c>
      <c r="D8" s="51" t="s">
        <v>162</v>
      </c>
      <c r="E8" s="40">
        <v>0.90449999999999997</v>
      </c>
      <c r="F8" s="51">
        <v>36.624125231106284</v>
      </c>
      <c r="G8" s="51">
        <f t="shared" ref="G8:G22" si="0">E8*F8</f>
        <v>33.12652127153563</v>
      </c>
    </row>
    <row r="9" spans="1:235" s="2" customFormat="1" ht="46.5" customHeight="1" x14ac:dyDescent="0.2">
      <c r="A9" s="47">
        <v>2</v>
      </c>
      <c r="B9" s="46" t="s">
        <v>204</v>
      </c>
      <c r="C9" s="36" t="s">
        <v>307</v>
      </c>
      <c r="D9" s="51" t="s">
        <v>162</v>
      </c>
      <c r="E9" s="40">
        <v>0.48110000000000003</v>
      </c>
      <c r="F9" s="51">
        <v>43.02341261493784</v>
      </c>
      <c r="G9" s="51">
        <f t="shared" si="0"/>
        <v>20.698563809046597</v>
      </c>
    </row>
    <row r="10" spans="1:235" s="14" customFormat="1" ht="21" customHeight="1" x14ac:dyDescent="0.2">
      <c r="A10" s="47">
        <v>3</v>
      </c>
      <c r="B10" s="59" t="s">
        <v>197</v>
      </c>
      <c r="C10" s="13" t="s">
        <v>308</v>
      </c>
      <c r="D10" s="47" t="s">
        <v>159</v>
      </c>
      <c r="E10" s="52">
        <v>8.1</v>
      </c>
      <c r="F10" s="51">
        <v>28.380572364192066</v>
      </c>
      <c r="G10" s="51">
        <f t="shared" si="0"/>
        <v>229.88263614995572</v>
      </c>
    </row>
    <row r="11" spans="1:235" s="14" customFormat="1" ht="21" customHeight="1" x14ac:dyDescent="0.2">
      <c r="A11" s="47">
        <v>4</v>
      </c>
      <c r="B11" s="59" t="s">
        <v>42</v>
      </c>
      <c r="C11" s="13" t="s">
        <v>309</v>
      </c>
      <c r="D11" s="47" t="s">
        <v>159</v>
      </c>
      <c r="E11" s="52">
        <f>485.1*0.03</f>
        <v>14.553000000000001</v>
      </c>
      <c r="F11" s="51">
        <v>5.7525641730645001</v>
      </c>
      <c r="G11" s="51">
        <f t="shared" si="0"/>
        <v>83.717066410607671</v>
      </c>
    </row>
    <row r="12" spans="1:235" s="6" customFormat="1" ht="29.25" customHeight="1" x14ac:dyDescent="0.2">
      <c r="A12" s="47">
        <v>5</v>
      </c>
      <c r="B12" s="61" t="s">
        <v>55</v>
      </c>
      <c r="C12" s="60" t="s">
        <v>310</v>
      </c>
      <c r="D12" s="59" t="s">
        <v>158</v>
      </c>
      <c r="E12" s="52">
        <v>0.01</v>
      </c>
      <c r="F12" s="51">
        <v>164.54855401776038</v>
      </c>
      <c r="G12" s="51">
        <f t="shared" si="0"/>
        <v>1.6454855401776038</v>
      </c>
    </row>
    <row r="13" spans="1:235" s="6" customFormat="1" ht="21" customHeight="1" x14ac:dyDescent="0.2">
      <c r="A13" s="47">
        <v>6</v>
      </c>
      <c r="B13" s="61" t="s">
        <v>58</v>
      </c>
      <c r="C13" s="60" t="s">
        <v>311</v>
      </c>
      <c r="D13" s="59" t="s">
        <v>158</v>
      </c>
      <c r="E13" s="52">
        <v>0.01</v>
      </c>
      <c r="F13" s="51">
        <v>46.771132742350467</v>
      </c>
      <c r="G13" s="51">
        <f t="shared" si="0"/>
        <v>0.46771132742350469</v>
      </c>
    </row>
    <row r="14" spans="1:235" s="6" customFormat="1" ht="42" customHeight="1" x14ac:dyDescent="0.2">
      <c r="A14" s="47">
        <v>7</v>
      </c>
      <c r="B14" s="70" t="s">
        <v>198</v>
      </c>
      <c r="C14" s="68" t="s">
        <v>312</v>
      </c>
      <c r="D14" s="47" t="s">
        <v>159</v>
      </c>
      <c r="E14" s="55">
        <v>59.4</v>
      </c>
      <c r="F14" s="51">
        <v>0.29201455051310987</v>
      </c>
      <c r="G14" s="51">
        <f t="shared" si="0"/>
        <v>17.345664300478727</v>
      </c>
    </row>
    <row r="15" spans="1:235" s="14" customFormat="1" ht="22.5" customHeight="1" x14ac:dyDescent="0.2">
      <c r="A15" s="47">
        <v>8</v>
      </c>
      <c r="B15" s="59" t="s">
        <v>201</v>
      </c>
      <c r="C15" s="13" t="s">
        <v>313</v>
      </c>
      <c r="D15" s="47" t="s">
        <v>164</v>
      </c>
      <c r="E15" s="52">
        <v>66</v>
      </c>
      <c r="F15" s="51">
        <v>0.57484831768431355</v>
      </c>
      <c r="G15" s="51">
        <f t="shared" si="0"/>
        <v>37.939988967164695</v>
      </c>
    </row>
    <row r="16" spans="1:235" s="2" customFormat="1" ht="48" customHeight="1" x14ac:dyDescent="0.2">
      <c r="A16" s="47">
        <v>9</v>
      </c>
      <c r="B16" s="51" t="s">
        <v>203</v>
      </c>
      <c r="C16" s="32" t="s">
        <v>314</v>
      </c>
      <c r="D16" s="51" t="s">
        <v>162</v>
      </c>
      <c r="E16" s="51">
        <v>0.14000000000000001</v>
      </c>
      <c r="F16" s="51">
        <v>73.277120497445139</v>
      </c>
      <c r="G16" s="51">
        <f t="shared" si="0"/>
        <v>10.258796869642321</v>
      </c>
    </row>
    <row r="17" spans="1:7" s="2" customFormat="1" ht="45" customHeight="1" x14ac:dyDescent="0.2">
      <c r="A17" s="47">
        <v>10</v>
      </c>
      <c r="B17" s="46" t="s">
        <v>211</v>
      </c>
      <c r="C17" s="36" t="s">
        <v>315</v>
      </c>
      <c r="D17" s="51" t="s">
        <v>162</v>
      </c>
      <c r="E17" s="58">
        <v>8.2000000000000003E-2</v>
      </c>
      <c r="F17" s="51">
        <v>36.624125231106284</v>
      </c>
      <c r="G17" s="51">
        <f t="shared" si="0"/>
        <v>3.0031782689507156</v>
      </c>
    </row>
    <row r="18" spans="1:7" s="3" customFormat="1" ht="47.25" customHeight="1" x14ac:dyDescent="0.2">
      <c r="A18" s="47">
        <v>11</v>
      </c>
      <c r="B18" s="46" t="s">
        <v>206</v>
      </c>
      <c r="C18" s="44" t="s">
        <v>316</v>
      </c>
      <c r="D18" s="47" t="s">
        <v>162</v>
      </c>
      <c r="E18" s="58">
        <v>0.12</v>
      </c>
      <c r="F18" s="51">
        <v>51.395708024029801</v>
      </c>
      <c r="G18" s="51">
        <f t="shared" si="0"/>
        <v>6.1674849628835755</v>
      </c>
    </row>
    <row r="19" spans="1:7" s="31" customFormat="1" ht="30" customHeight="1" x14ac:dyDescent="0.2">
      <c r="A19" s="47">
        <v>12</v>
      </c>
      <c r="B19" s="77" t="s">
        <v>207</v>
      </c>
      <c r="C19" s="77" t="s">
        <v>317</v>
      </c>
      <c r="D19" s="47" t="s">
        <v>164</v>
      </c>
      <c r="E19" s="46">
        <v>20</v>
      </c>
      <c r="F19" s="51">
        <v>0.15691178462272942</v>
      </c>
      <c r="G19" s="51">
        <f t="shared" si="0"/>
        <v>3.1382356924545887</v>
      </c>
    </row>
    <row r="20" spans="1:7" s="14" customFormat="1" ht="30" customHeight="1" x14ac:dyDescent="0.2">
      <c r="A20" s="47">
        <v>13</v>
      </c>
      <c r="B20" s="59" t="s">
        <v>80</v>
      </c>
      <c r="C20" s="13" t="s">
        <v>318</v>
      </c>
      <c r="D20" s="59" t="s">
        <v>162</v>
      </c>
      <c r="E20" s="52">
        <v>0.19</v>
      </c>
      <c r="F20" s="51">
        <v>59.314983301474719</v>
      </c>
      <c r="G20" s="51">
        <f t="shared" si="0"/>
        <v>11.269846827280197</v>
      </c>
    </row>
    <row r="21" spans="1:7" s="14" customFormat="1" ht="30" customHeight="1" x14ac:dyDescent="0.2">
      <c r="A21" s="47">
        <v>14</v>
      </c>
      <c r="B21" s="48" t="s">
        <v>300</v>
      </c>
      <c r="C21" s="25" t="s">
        <v>319</v>
      </c>
      <c r="D21" s="47" t="s">
        <v>432</v>
      </c>
      <c r="E21" s="58">
        <v>2.8000000000000001E-2</v>
      </c>
      <c r="F21" s="25">
        <v>889.39815996241725</v>
      </c>
      <c r="G21" s="51">
        <f t="shared" si="0"/>
        <v>24.903148478947685</v>
      </c>
    </row>
    <row r="22" spans="1:7" s="14" customFormat="1" ht="30" customHeight="1" x14ac:dyDescent="0.2">
      <c r="A22" s="47">
        <v>15</v>
      </c>
      <c r="B22" s="47" t="s">
        <v>70</v>
      </c>
      <c r="C22" s="49" t="s">
        <v>320</v>
      </c>
      <c r="D22" s="47" t="s">
        <v>162</v>
      </c>
      <c r="E22" s="51">
        <v>37.5</v>
      </c>
      <c r="F22" s="25">
        <v>3.9857139206524743</v>
      </c>
      <c r="G22" s="51">
        <f t="shared" si="0"/>
        <v>149.46427202446779</v>
      </c>
    </row>
    <row r="23" spans="1:7" s="6" customFormat="1" ht="15" customHeight="1" x14ac:dyDescent="0.2">
      <c r="A23" s="53"/>
      <c r="B23" s="59"/>
      <c r="C23" s="15" t="s">
        <v>160</v>
      </c>
      <c r="D23" s="53"/>
      <c r="E23" s="55"/>
      <c r="F23" s="51"/>
      <c r="G23" s="24">
        <f>SUM(G8:G22)</f>
        <v>633.02860090101706</v>
      </c>
    </row>
    <row r="24" spans="1:7" s="31" customFormat="1" ht="22.5" customHeight="1" x14ac:dyDescent="0.2">
      <c r="A24" s="30"/>
      <c r="B24" s="30"/>
      <c r="C24" s="23" t="s">
        <v>321</v>
      </c>
      <c r="D24" s="30"/>
      <c r="E24" s="30"/>
      <c r="F24" s="51"/>
      <c r="G24" s="51"/>
    </row>
    <row r="25" spans="1:7" s="2" customFormat="1" ht="46.5" customHeight="1" x14ac:dyDescent="0.2">
      <c r="A25" s="47">
        <v>1</v>
      </c>
      <c r="B25" s="46" t="s">
        <v>211</v>
      </c>
      <c r="C25" s="36" t="s">
        <v>322</v>
      </c>
      <c r="D25" s="51" t="s">
        <v>428</v>
      </c>
      <c r="E25" s="58">
        <v>7.5999999999999998E-2</v>
      </c>
      <c r="F25" s="51">
        <v>36.624125231106284</v>
      </c>
      <c r="G25" s="51">
        <f t="shared" ref="G25:G33" si="1">E25*F25</f>
        <v>2.7834335175640774</v>
      </c>
    </row>
    <row r="26" spans="1:7" s="2" customFormat="1" ht="45.75" customHeight="1" x14ac:dyDescent="0.2">
      <c r="A26" s="47">
        <v>2</v>
      </c>
      <c r="B26" s="46" t="s">
        <v>204</v>
      </c>
      <c r="C26" s="36" t="s">
        <v>323</v>
      </c>
      <c r="D26" s="51" t="s">
        <v>162</v>
      </c>
      <c r="E26" s="51">
        <v>0.14000000000000001</v>
      </c>
      <c r="F26" s="51">
        <v>43.02341261493784</v>
      </c>
      <c r="G26" s="51">
        <f t="shared" si="1"/>
        <v>6.0232777660912982</v>
      </c>
    </row>
    <row r="27" spans="1:7" s="3" customFormat="1" ht="21.75" customHeight="1" x14ac:dyDescent="0.2">
      <c r="A27" s="47">
        <v>3</v>
      </c>
      <c r="B27" s="47" t="s">
        <v>53</v>
      </c>
      <c r="C27" s="49" t="s">
        <v>324</v>
      </c>
      <c r="D27" s="47" t="s">
        <v>156</v>
      </c>
      <c r="E27" s="50">
        <v>31</v>
      </c>
      <c r="F27" s="51">
        <v>1.4308015282771009</v>
      </c>
      <c r="G27" s="51">
        <f t="shared" si="1"/>
        <v>44.354847376590129</v>
      </c>
    </row>
    <row r="28" spans="1:7" s="3" customFormat="1" ht="27" customHeight="1" x14ac:dyDescent="0.2">
      <c r="A28" s="47">
        <v>4</v>
      </c>
      <c r="B28" s="47" t="s">
        <v>218</v>
      </c>
      <c r="C28" s="49" t="s">
        <v>325</v>
      </c>
      <c r="D28" s="47" t="s">
        <v>156</v>
      </c>
      <c r="E28" s="50">
        <v>31</v>
      </c>
      <c r="F28" s="51">
        <v>2.1170434168584262</v>
      </c>
      <c r="G28" s="51">
        <f t="shared" si="1"/>
        <v>65.628345922611217</v>
      </c>
    </row>
    <row r="29" spans="1:7" s="14" customFormat="1" ht="21.75" customHeight="1" x14ac:dyDescent="0.2">
      <c r="A29" s="47">
        <v>5</v>
      </c>
      <c r="B29" s="59" t="s">
        <v>197</v>
      </c>
      <c r="C29" s="13" t="s">
        <v>326</v>
      </c>
      <c r="D29" s="59" t="s">
        <v>429</v>
      </c>
      <c r="E29" s="52">
        <v>0.5</v>
      </c>
      <c r="F29" s="51">
        <v>28.380572364192066</v>
      </c>
      <c r="G29" s="51">
        <f t="shared" si="1"/>
        <v>14.190286182096033</v>
      </c>
    </row>
    <row r="30" spans="1:7" s="3" customFormat="1" ht="30.75" customHeight="1" x14ac:dyDescent="0.2">
      <c r="A30" s="45">
        <v>6</v>
      </c>
      <c r="B30" s="65" t="s">
        <v>212</v>
      </c>
      <c r="C30" s="44" t="s">
        <v>327</v>
      </c>
      <c r="D30" s="47" t="s">
        <v>159</v>
      </c>
      <c r="E30" s="46">
        <v>0.98</v>
      </c>
      <c r="F30" s="51">
        <v>59.598065167046762</v>
      </c>
      <c r="G30" s="51">
        <f t="shared" si="1"/>
        <v>58.406103863705823</v>
      </c>
    </row>
    <row r="31" spans="1:7" s="31" customFormat="1" ht="20.25" customHeight="1" x14ac:dyDescent="0.2">
      <c r="A31" s="45">
        <v>7</v>
      </c>
      <c r="B31" s="65" t="s">
        <v>220</v>
      </c>
      <c r="C31" s="44" t="s">
        <v>328</v>
      </c>
      <c r="D31" s="47" t="s">
        <v>164</v>
      </c>
      <c r="E31" s="63">
        <v>24.8</v>
      </c>
      <c r="F31" s="51">
        <v>0.25689391075884316</v>
      </c>
      <c r="G31" s="51">
        <f t="shared" si="1"/>
        <v>6.3709689868193102</v>
      </c>
    </row>
    <row r="32" spans="1:7" s="3" customFormat="1" ht="27" customHeight="1" x14ac:dyDescent="0.2">
      <c r="A32" s="45">
        <v>8</v>
      </c>
      <c r="B32" s="62" t="s">
        <v>222</v>
      </c>
      <c r="C32" s="44" t="s">
        <v>329</v>
      </c>
      <c r="D32" s="47" t="s">
        <v>164</v>
      </c>
      <c r="E32" s="63">
        <v>30</v>
      </c>
      <c r="F32" s="51">
        <v>1.5307580091283612</v>
      </c>
      <c r="G32" s="51">
        <f t="shared" si="1"/>
        <v>45.922740273850835</v>
      </c>
    </row>
    <row r="33" spans="1:7" s="3" customFormat="1" ht="22.5" customHeight="1" x14ac:dyDescent="0.2">
      <c r="A33" s="34">
        <v>9</v>
      </c>
      <c r="B33" s="39" t="s">
        <v>259</v>
      </c>
      <c r="C33" s="41" t="s">
        <v>330</v>
      </c>
      <c r="D33" s="47" t="s">
        <v>164</v>
      </c>
      <c r="E33" s="46">
        <v>4.8</v>
      </c>
      <c r="F33" s="51">
        <v>1.5844797148614944</v>
      </c>
      <c r="G33" s="51">
        <f t="shared" si="1"/>
        <v>7.605502631335173</v>
      </c>
    </row>
    <row r="34" spans="1:7" s="3" customFormat="1" ht="16.5" customHeight="1" x14ac:dyDescent="0.2">
      <c r="A34" s="34"/>
      <c r="B34" s="39"/>
      <c r="C34" s="15" t="s">
        <v>160</v>
      </c>
      <c r="D34" s="45"/>
      <c r="E34" s="46"/>
      <c r="F34" s="51"/>
      <c r="G34" s="24">
        <f>SUM(G25:G33)</f>
        <v>251.28550652066394</v>
      </c>
    </row>
    <row r="35" spans="1:7" s="3" customFormat="1" ht="22.5" customHeight="1" x14ac:dyDescent="0.2">
      <c r="A35" s="45"/>
      <c r="B35" s="65"/>
      <c r="C35" s="23" t="s">
        <v>331</v>
      </c>
      <c r="D35" s="45"/>
      <c r="E35" s="63"/>
      <c r="F35" s="51"/>
      <c r="G35" s="51"/>
    </row>
    <row r="36" spans="1:7" s="6" customFormat="1" ht="33" customHeight="1" x14ac:dyDescent="0.2">
      <c r="A36" s="53">
        <v>1</v>
      </c>
      <c r="B36" s="70" t="s">
        <v>126</v>
      </c>
      <c r="C36" s="68" t="s">
        <v>332</v>
      </c>
      <c r="D36" s="47" t="s">
        <v>159</v>
      </c>
      <c r="E36" s="56">
        <v>13.6</v>
      </c>
      <c r="F36" s="51">
        <v>0.94711645627385255</v>
      </c>
      <c r="G36" s="51">
        <f t="shared" ref="G36:G43" si="2">E36*F36</f>
        <v>12.880783805324395</v>
      </c>
    </row>
    <row r="37" spans="1:7" s="6" customFormat="1" ht="33" customHeight="1" x14ac:dyDescent="0.2">
      <c r="A37" s="53">
        <v>2</v>
      </c>
      <c r="B37" s="70" t="s">
        <v>128</v>
      </c>
      <c r="C37" s="68" t="s">
        <v>333</v>
      </c>
      <c r="D37" s="47" t="s">
        <v>159</v>
      </c>
      <c r="E37" s="55">
        <v>1.3</v>
      </c>
      <c r="F37" s="51">
        <v>7.570240813247934</v>
      </c>
      <c r="G37" s="51">
        <f t="shared" si="2"/>
        <v>9.8413130572223153</v>
      </c>
    </row>
    <row r="38" spans="1:7" s="3" customFormat="1" ht="33" customHeight="1" x14ac:dyDescent="0.2">
      <c r="A38" s="45">
        <v>3</v>
      </c>
      <c r="B38" s="45" t="s">
        <v>268</v>
      </c>
      <c r="C38" s="49" t="s">
        <v>334</v>
      </c>
      <c r="D38" s="47" t="s">
        <v>159</v>
      </c>
      <c r="E38" s="46">
        <v>2.2999999999999998</v>
      </c>
      <c r="F38" s="51">
        <v>10.290937930540146</v>
      </c>
      <c r="G38" s="51">
        <f t="shared" si="2"/>
        <v>23.669157240242335</v>
      </c>
    </row>
    <row r="39" spans="1:7" s="3" customFormat="1" ht="30.75" customHeight="1" x14ac:dyDescent="0.2">
      <c r="A39" s="45">
        <v>4</v>
      </c>
      <c r="B39" s="65" t="s">
        <v>270</v>
      </c>
      <c r="C39" s="44" t="s">
        <v>167</v>
      </c>
      <c r="D39" s="47" t="s">
        <v>159</v>
      </c>
      <c r="E39" s="46">
        <v>6.5</v>
      </c>
      <c r="F39" s="51">
        <v>58.699442543894094</v>
      </c>
      <c r="G39" s="51">
        <f t="shared" si="2"/>
        <v>381.54637653531159</v>
      </c>
    </row>
    <row r="40" spans="1:7" s="3" customFormat="1" ht="16.5" customHeight="1" x14ac:dyDescent="0.2">
      <c r="A40" s="45">
        <v>5</v>
      </c>
      <c r="B40" s="65" t="s">
        <v>212</v>
      </c>
      <c r="C40" s="44" t="s">
        <v>335</v>
      </c>
      <c r="D40" s="47" t="s">
        <v>159</v>
      </c>
      <c r="E40" s="46">
        <v>8.1</v>
      </c>
      <c r="F40" s="51">
        <v>59.598065167046762</v>
      </c>
      <c r="G40" s="51">
        <f t="shared" si="2"/>
        <v>482.74432785307874</v>
      </c>
    </row>
    <row r="41" spans="1:7" s="3" customFormat="1" ht="30.75" customHeight="1" x14ac:dyDescent="0.2">
      <c r="A41" s="47">
        <v>6</v>
      </c>
      <c r="B41" s="48" t="s">
        <v>275</v>
      </c>
      <c r="C41" s="49" t="s">
        <v>336</v>
      </c>
      <c r="D41" s="47" t="s">
        <v>159</v>
      </c>
      <c r="E41" s="47">
        <f>18.1*0.1</f>
        <v>1.8100000000000003</v>
      </c>
      <c r="F41" s="51">
        <v>168.98386940212075</v>
      </c>
      <c r="G41" s="51">
        <f t="shared" si="2"/>
        <v>305.8608036178386</v>
      </c>
    </row>
    <row r="42" spans="1:7" s="3" customFormat="1" ht="30.75" customHeight="1" x14ac:dyDescent="0.2">
      <c r="A42" s="47">
        <v>7</v>
      </c>
      <c r="B42" s="47" t="s">
        <v>276</v>
      </c>
      <c r="C42" s="49" t="s">
        <v>337</v>
      </c>
      <c r="D42" s="47" t="s">
        <v>156</v>
      </c>
      <c r="E42" s="51">
        <v>2.8</v>
      </c>
      <c r="F42" s="51">
        <v>21.074985267193394</v>
      </c>
      <c r="G42" s="51">
        <f t="shared" si="2"/>
        <v>59.0099587481415</v>
      </c>
    </row>
    <row r="43" spans="1:7" s="3" customFormat="1" ht="30.75" customHeight="1" x14ac:dyDescent="0.2">
      <c r="A43" s="47">
        <v>8</v>
      </c>
      <c r="B43" s="47" t="s">
        <v>267</v>
      </c>
      <c r="C43" s="49" t="s">
        <v>338</v>
      </c>
      <c r="D43" s="47" t="s">
        <v>159</v>
      </c>
      <c r="E43" s="51">
        <v>2.8</v>
      </c>
      <c r="F43" s="51">
        <v>0.72950911154962894</v>
      </c>
      <c r="G43" s="51">
        <f t="shared" si="2"/>
        <v>2.0426255123389607</v>
      </c>
    </row>
    <row r="44" spans="1:7" s="3" customFormat="1" ht="25.5" customHeight="1" x14ac:dyDescent="0.2">
      <c r="A44" s="45"/>
      <c r="B44" s="65"/>
      <c r="C44" s="23" t="s">
        <v>160</v>
      </c>
      <c r="D44" s="45"/>
      <c r="E44" s="46"/>
      <c r="F44" s="51"/>
      <c r="G44" s="24">
        <f>SUM(G36:G43)</f>
        <v>1277.5953463694984</v>
      </c>
    </row>
    <row r="45" spans="1:7" ht="21.75" customHeight="1" x14ac:dyDescent="0.2">
      <c r="A45" s="53"/>
      <c r="B45" s="15"/>
      <c r="C45" s="15" t="s">
        <v>161</v>
      </c>
      <c r="D45" s="53"/>
      <c r="E45" s="53"/>
      <c r="F45" s="51"/>
      <c r="G45" s="51"/>
    </row>
    <row r="46" spans="1:7" s="6" customFormat="1" ht="19.5" customHeight="1" x14ac:dyDescent="0.2">
      <c r="A46" s="67">
        <v>1</v>
      </c>
      <c r="B46" s="67" t="s">
        <v>37</v>
      </c>
      <c r="C46" s="54" t="s">
        <v>339</v>
      </c>
      <c r="D46" s="47" t="s">
        <v>159</v>
      </c>
      <c r="E46" s="56">
        <v>5.6</v>
      </c>
      <c r="F46" s="51">
        <v>3.5770038206927528</v>
      </c>
      <c r="G46" s="51">
        <f>E46*F46</f>
        <v>20.031221395879413</v>
      </c>
    </row>
    <row r="47" spans="1:7" ht="19.5" customHeight="1" x14ac:dyDescent="0.2">
      <c r="A47" s="53">
        <v>2</v>
      </c>
      <c r="B47" s="53" t="s">
        <v>39</v>
      </c>
      <c r="C47" s="54" t="s">
        <v>340</v>
      </c>
      <c r="D47" s="53" t="s">
        <v>156</v>
      </c>
      <c r="E47" s="55">
        <v>5.2</v>
      </c>
      <c r="F47" s="51">
        <v>11.451695857346376</v>
      </c>
      <c r="G47" s="51">
        <f>E47*F47</f>
        <v>59.548818458201154</v>
      </c>
    </row>
    <row r="48" spans="1:7" s="6" customFormat="1" ht="42.75" customHeight="1" x14ac:dyDescent="0.2">
      <c r="A48" s="67">
        <v>3</v>
      </c>
      <c r="B48" s="70" t="s">
        <v>67</v>
      </c>
      <c r="C48" s="54" t="s">
        <v>341</v>
      </c>
      <c r="D48" s="47" t="s">
        <v>159</v>
      </c>
      <c r="E48" s="56">
        <v>6</v>
      </c>
      <c r="F48" s="51">
        <v>0.79557561711844793</v>
      </c>
      <c r="G48" s="51">
        <f>E48*F48</f>
        <v>4.7734537027106878</v>
      </c>
    </row>
    <row r="49" spans="1:9" s="6" customFormat="1" ht="18" customHeight="1" x14ac:dyDescent="0.2">
      <c r="A49" s="67">
        <v>4</v>
      </c>
      <c r="B49" s="67" t="s">
        <v>254</v>
      </c>
      <c r="C49" s="54" t="s">
        <v>342</v>
      </c>
      <c r="D49" s="53" t="s">
        <v>162</v>
      </c>
      <c r="E49" s="56">
        <f>6*1.3</f>
        <v>7.8000000000000007</v>
      </c>
      <c r="F49" s="51">
        <v>2.928279615173246</v>
      </c>
      <c r="G49" s="51">
        <f>E49*F49</f>
        <v>22.840580998351321</v>
      </c>
    </row>
    <row r="50" spans="1:9" s="6" customFormat="1" ht="16.5" customHeight="1" x14ac:dyDescent="0.2">
      <c r="A50" s="67"/>
      <c r="B50" s="53"/>
      <c r="C50" s="15" t="s">
        <v>160</v>
      </c>
      <c r="D50" s="53"/>
      <c r="E50" s="55"/>
      <c r="F50" s="51"/>
      <c r="G50" s="24">
        <f>SUM(G46:G49)</f>
        <v>107.19407455514258</v>
      </c>
    </row>
    <row r="51" spans="1:9" s="6" customFormat="1" ht="27" customHeight="1" x14ac:dyDescent="0.2">
      <c r="A51" s="67"/>
      <c r="B51" s="53"/>
      <c r="C51" s="8" t="s">
        <v>344</v>
      </c>
      <c r="D51" s="53"/>
      <c r="E51" s="55"/>
      <c r="F51" s="51"/>
      <c r="G51" s="51"/>
    </row>
    <row r="52" spans="1:9" s="3" customFormat="1" ht="32.25" customHeight="1" x14ac:dyDescent="0.2">
      <c r="A52" s="57">
        <v>1</v>
      </c>
      <c r="B52" s="45" t="s">
        <v>263</v>
      </c>
      <c r="C52" s="44" t="s">
        <v>343</v>
      </c>
      <c r="D52" s="47" t="s">
        <v>159</v>
      </c>
      <c r="E52" s="58">
        <v>12.9</v>
      </c>
      <c r="F52" s="51">
        <v>11.171176159194033</v>
      </c>
      <c r="G52" s="51">
        <f>E52*F52</f>
        <v>144.10817245360303</v>
      </c>
    </row>
    <row r="53" spans="1:9" s="6" customFormat="1" ht="42" customHeight="1" x14ac:dyDescent="0.2">
      <c r="A53" s="59">
        <v>2</v>
      </c>
      <c r="B53" s="53" t="s">
        <v>38</v>
      </c>
      <c r="C53" s="60" t="s">
        <v>163</v>
      </c>
      <c r="D53" s="47" t="s">
        <v>164</v>
      </c>
      <c r="E53" s="52">
        <v>107.5</v>
      </c>
      <c r="F53" s="51">
        <v>7.1537588836793038</v>
      </c>
      <c r="G53" s="51">
        <f>E53*F53</f>
        <v>769.02907999552519</v>
      </c>
    </row>
    <row r="54" spans="1:9" s="3" customFormat="1" ht="29.25" customHeight="1" x14ac:dyDescent="0.2">
      <c r="A54" s="47">
        <v>3</v>
      </c>
      <c r="B54" s="65" t="s">
        <v>431</v>
      </c>
      <c r="C54" s="44" t="s">
        <v>345</v>
      </c>
      <c r="D54" s="47" t="s">
        <v>156</v>
      </c>
      <c r="E54" s="50">
        <f>5*1.7</f>
        <v>8.5</v>
      </c>
      <c r="F54" s="51">
        <v>12.024593913239958</v>
      </c>
      <c r="G54" s="51">
        <f>E54*F54</f>
        <v>102.20904826253964</v>
      </c>
    </row>
    <row r="55" spans="1:9" s="6" customFormat="1" ht="16.5" customHeight="1" x14ac:dyDescent="0.2">
      <c r="A55" s="59"/>
      <c r="B55" s="53"/>
      <c r="C55" s="15" t="s">
        <v>160</v>
      </c>
      <c r="D55" s="59"/>
      <c r="E55" s="52"/>
      <c r="F55" s="51"/>
      <c r="G55" s="24">
        <f>SUM(G52:G54)</f>
        <v>1015.3463007116679</v>
      </c>
    </row>
    <row r="56" spans="1:9" s="6" customFormat="1" ht="22.5" customHeight="1" x14ac:dyDescent="0.2">
      <c r="A56" s="59"/>
      <c r="B56" s="53"/>
      <c r="C56" s="8" t="s">
        <v>346</v>
      </c>
      <c r="D56" s="59"/>
      <c r="E56" s="52"/>
      <c r="F56" s="51"/>
      <c r="G56" s="51"/>
    </row>
    <row r="57" spans="1:9" s="14" customFormat="1" ht="32.25" customHeight="1" x14ac:dyDescent="0.2">
      <c r="A57" s="59">
        <v>1</v>
      </c>
      <c r="B57" s="59" t="s">
        <v>40</v>
      </c>
      <c r="C57" s="60" t="s">
        <v>347</v>
      </c>
      <c r="D57" s="47" t="s">
        <v>159</v>
      </c>
      <c r="E57" s="52">
        <v>49.1</v>
      </c>
      <c r="F57" s="51">
        <v>11.592348704989888</v>
      </c>
      <c r="G57" s="51">
        <f>E57*F57</f>
        <v>569.18432141500352</v>
      </c>
      <c r="I57" s="14" t="s">
        <v>435</v>
      </c>
    </row>
    <row r="58" spans="1:9" s="17" customFormat="1" ht="28.5" customHeight="1" x14ac:dyDescent="0.25">
      <c r="A58" s="53">
        <v>2</v>
      </c>
      <c r="B58" s="61" t="s">
        <v>41</v>
      </c>
      <c r="C58" s="60" t="s">
        <v>348</v>
      </c>
      <c r="D58" s="47" t="s">
        <v>159</v>
      </c>
      <c r="E58" s="56">
        <v>49.1</v>
      </c>
      <c r="F58" s="51">
        <v>50.516030971778591</v>
      </c>
      <c r="G58" s="51">
        <f>E58*F58</f>
        <v>2480.3371207143286</v>
      </c>
    </row>
    <row r="59" spans="1:9" s="17" customFormat="1" ht="21" customHeight="1" x14ac:dyDescent="0.25">
      <c r="A59" s="53">
        <v>3</v>
      </c>
      <c r="B59" s="61" t="s">
        <v>43</v>
      </c>
      <c r="C59" s="60" t="s">
        <v>349</v>
      </c>
      <c r="D59" s="53" t="s">
        <v>162</v>
      </c>
      <c r="E59" s="76">
        <f>E60*1.13/1000</f>
        <v>0.553813</v>
      </c>
      <c r="F59" s="51">
        <v>27.676191418488081</v>
      </c>
      <c r="G59" s="51">
        <f>E59*F59</f>
        <v>15.327434598047139</v>
      </c>
    </row>
    <row r="60" spans="1:9" s="18" customFormat="1" ht="21" customHeight="1" x14ac:dyDescent="0.25">
      <c r="A60" s="53">
        <v>4</v>
      </c>
      <c r="B60" s="61" t="s">
        <v>165</v>
      </c>
      <c r="C60" s="60" t="s">
        <v>350</v>
      </c>
      <c r="D60" s="47" t="s">
        <v>164</v>
      </c>
      <c r="E60" s="56">
        <v>490.1</v>
      </c>
      <c r="F60" s="51">
        <v>0.67912447892535388</v>
      </c>
      <c r="G60" s="51">
        <f>E60*F60</f>
        <v>332.83890712131597</v>
      </c>
    </row>
    <row r="61" spans="1:9" s="18" customFormat="1" ht="33.75" customHeight="1" x14ac:dyDescent="0.25">
      <c r="A61" s="59">
        <v>5</v>
      </c>
      <c r="B61" s="61" t="s">
        <v>166</v>
      </c>
      <c r="C61" s="60" t="s">
        <v>434</v>
      </c>
      <c r="D61" s="47" t="s">
        <v>164</v>
      </c>
      <c r="E61" s="52">
        <v>490.1</v>
      </c>
      <c r="F61" s="20">
        <v>11.98549852355197</v>
      </c>
      <c r="G61" s="51">
        <f>E61*F61</f>
        <v>5874.0928263928208</v>
      </c>
    </row>
    <row r="62" spans="1:9" s="6" customFormat="1" ht="19.5" customHeight="1" x14ac:dyDescent="0.2">
      <c r="A62" s="67"/>
      <c r="B62" s="59"/>
      <c r="C62" s="15" t="s">
        <v>160</v>
      </c>
      <c r="D62" s="53"/>
      <c r="E62" s="55"/>
      <c r="F62" s="51"/>
      <c r="G62" s="24">
        <f>SUM(G57:G61)</f>
        <v>9271.7806102415161</v>
      </c>
    </row>
    <row r="63" spans="1:9" s="6" customFormat="1" ht="21.75" customHeight="1" x14ac:dyDescent="0.2">
      <c r="A63" s="59"/>
      <c r="B63" s="53"/>
      <c r="C63" s="8" t="s">
        <v>351</v>
      </c>
      <c r="D63" s="59"/>
      <c r="E63" s="52"/>
      <c r="F63" s="51"/>
      <c r="G63" s="51"/>
    </row>
    <row r="64" spans="1:9" s="14" customFormat="1" ht="28.5" customHeight="1" x14ac:dyDescent="0.2">
      <c r="A64" s="59">
        <v>1</v>
      </c>
      <c r="B64" s="59" t="s">
        <v>40</v>
      </c>
      <c r="C64" s="60" t="s">
        <v>347</v>
      </c>
      <c r="D64" s="47" t="s">
        <v>159</v>
      </c>
      <c r="E64" s="52">
        <v>8.0399999999999991</v>
      </c>
      <c r="F64" s="51">
        <v>11.592348704989888</v>
      </c>
      <c r="G64" s="51">
        <f>E64*F64</f>
        <v>93.202483588118696</v>
      </c>
    </row>
    <row r="65" spans="1:7" s="17" customFormat="1" ht="32.25" customHeight="1" x14ac:dyDescent="0.25">
      <c r="A65" s="53">
        <v>2</v>
      </c>
      <c r="B65" s="61" t="s">
        <v>41</v>
      </c>
      <c r="C65" s="60" t="s">
        <v>348</v>
      </c>
      <c r="D65" s="47" t="s">
        <v>159</v>
      </c>
      <c r="E65" s="56">
        <v>8.0399999999999991</v>
      </c>
      <c r="F65" s="51">
        <v>50.516030971778591</v>
      </c>
      <c r="G65" s="51">
        <f>E65*F65</f>
        <v>406.14888901309985</v>
      </c>
    </row>
    <row r="66" spans="1:7" s="17" customFormat="1" ht="26.25" customHeight="1" x14ac:dyDescent="0.25">
      <c r="A66" s="53">
        <v>3</v>
      </c>
      <c r="B66" s="61" t="s">
        <v>43</v>
      </c>
      <c r="C66" s="60" t="s">
        <v>349</v>
      </c>
      <c r="D66" s="53" t="s">
        <v>162</v>
      </c>
      <c r="E66" s="76">
        <f>E67*1.13/1000</f>
        <v>9.0852000000000002E-2</v>
      </c>
      <c r="F66" s="51">
        <v>27.676191418488081</v>
      </c>
      <c r="G66" s="51">
        <f>E66*F66</f>
        <v>2.5144373427524793</v>
      </c>
    </row>
    <row r="67" spans="1:7" s="18" customFormat="1" ht="18.75" customHeight="1" x14ac:dyDescent="0.25">
      <c r="A67" s="53">
        <v>4</v>
      </c>
      <c r="B67" s="61" t="s">
        <v>165</v>
      </c>
      <c r="C67" s="60" t="s">
        <v>350</v>
      </c>
      <c r="D67" s="47" t="s">
        <v>164</v>
      </c>
      <c r="E67" s="56">
        <v>80.400000000000006</v>
      </c>
      <c r="F67" s="51">
        <v>0.67912447892535388</v>
      </c>
      <c r="G67" s="51">
        <f>E67*F67</f>
        <v>54.601608105598459</v>
      </c>
    </row>
    <row r="68" spans="1:7" s="18" customFormat="1" ht="34.5" customHeight="1" x14ac:dyDescent="0.25">
      <c r="A68" s="59">
        <v>5</v>
      </c>
      <c r="B68" s="61" t="s">
        <v>166</v>
      </c>
      <c r="C68" s="60" t="s">
        <v>352</v>
      </c>
      <c r="D68" s="47" t="s">
        <v>164</v>
      </c>
      <c r="E68" s="52">
        <v>80.400000000000006</v>
      </c>
      <c r="F68" s="33">
        <v>15.195611856239511</v>
      </c>
      <c r="G68" s="51">
        <f>E68*F68</f>
        <v>1221.7271932416568</v>
      </c>
    </row>
    <row r="69" spans="1:7" s="6" customFormat="1" ht="15.75" customHeight="1" x14ac:dyDescent="0.2">
      <c r="A69" s="67"/>
      <c r="B69" s="59"/>
      <c r="C69" s="15" t="s">
        <v>0</v>
      </c>
      <c r="D69" s="53"/>
      <c r="E69" s="55"/>
      <c r="F69" s="51"/>
      <c r="G69" s="24">
        <f>SUM(G64:G68)</f>
        <v>1778.1946112912262</v>
      </c>
    </row>
    <row r="70" spans="1:7" s="18" customFormat="1" ht="19.5" customHeight="1" x14ac:dyDescent="0.25">
      <c r="A70" s="67"/>
      <c r="B70" s="59"/>
      <c r="C70" s="19" t="s">
        <v>353</v>
      </c>
      <c r="D70" s="53"/>
      <c r="E70" s="55"/>
      <c r="F70" s="51"/>
      <c r="G70" s="51"/>
    </row>
    <row r="71" spans="1:7" ht="19.5" customHeight="1" x14ac:dyDescent="0.2">
      <c r="A71" s="53">
        <v>1</v>
      </c>
      <c r="B71" s="52" t="s">
        <v>13</v>
      </c>
      <c r="C71" s="21" t="s">
        <v>354</v>
      </c>
      <c r="D71" s="56" t="s">
        <v>162</v>
      </c>
      <c r="E71" s="75">
        <f>(585.2+240.5+223.1+2364.6+87.1)/1000</f>
        <v>3.5004999999999997</v>
      </c>
      <c r="F71" s="51">
        <v>74.079574830325654</v>
      </c>
      <c r="G71" s="51">
        <f t="shared" ref="G71:G78" si="3">E71*F71</f>
        <v>259.31555169355494</v>
      </c>
    </row>
    <row r="72" spans="1:7" ht="19.5" customHeight="1" x14ac:dyDescent="0.2">
      <c r="A72" s="53">
        <v>2</v>
      </c>
      <c r="B72" s="59" t="s">
        <v>165</v>
      </c>
      <c r="C72" s="60" t="s">
        <v>355</v>
      </c>
      <c r="D72" s="53" t="s">
        <v>156</v>
      </c>
      <c r="E72" s="55">
        <f>4.7*25</f>
        <v>117.5</v>
      </c>
      <c r="F72" s="51">
        <v>2.3922603378771967</v>
      </c>
      <c r="G72" s="51">
        <f t="shared" si="3"/>
        <v>281.0905897005706</v>
      </c>
    </row>
    <row r="73" spans="1:7" ht="19.5" customHeight="1" x14ac:dyDescent="0.2">
      <c r="A73" s="53">
        <v>3</v>
      </c>
      <c r="B73" s="59" t="s">
        <v>165</v>
      </c>
      <c r="C73" s="60" t="s">
        <v>356</v>
      </c>
      <c r="D73" s="53" t="s">
        <v>156</v>
      </c>
      <c r="E73" s="55">
        <f>65*1+60.3*1</f>
        <v>125.3</v>
      </c>
      <c r="F73" s="51">
        <v>1.4921381069024997</v>
      </c>
      <c r="G73" s="51">
        <f t="shared" si="3"/>
        <v>186.96490479488321</v>
      </c>
    </row>
    <row r="74" spans="1:7" ht="19.5" customHeight="1" x14ac:dyDescent="0.2">
      <c r="A74" s="53">
        <v>4</v>
      </c>
      <c r="B74" s="59" t="s">
        <v>165</v>
      </c>
      <c r="C74" s="60" t="s">
        <v>357</v>
      </c>
      <c r="D74" s="53" t="s">
        <v>156</v>
      </c>
      <c r="E74" s="55">
        <f>4.6*404+0.15*421</f>
        <v>1921.55</v>
      </c>
      <c r="F74" s="51">
        <v>0.76461995964517271</v>
      </c>
      <c r="G74" s="51">
        <f t="shared" si="3"/>
        <v>1469.2554834561815</v>
      </c>
    </row>
    <row r="75" spans="1:7" s="6" customFormat="1" ht="19.5" customHeight="1" x14ac:dyDescent="0.2">
      <c r="A75" s="53">
        <v>5</v>
      </c>
      <c r="B75" s="59" t="s">
        <v>22</v>
      </c>
      <c r="C75" s="77" t="s">
        <v>177</v>
      </c>
      <c r="D75" s="53" t="s">
        <v>162</v>
      </c>
      <c r="E75" s="75">
        <f>0.0393+0.0424</f>
        <v>8.1699999999999995E-2</v>
      </c>
      <c r="F75" s="51">
        <v>408.919762271232</v>
      </c>
      <c r="G75" s="51">
        <f t="shared" si="3"/>
        <v>33.408744577559652</v>
      </c>
    </row>
    <row r="76" spans="1:7" s="6" customFormat="1" ht="19.5" customHeight="1" x14ac:dyDescent="0.2">
      <c r="A76" s="53">
        <v>6</v>
      </c>
      <c r="B76" s="61" t="s">
        <v>165</v>
      </c>
      <c r="C76" s="44" t="s">
        <v>178</v>
      </c>
      <c r="D76" s="47" t="s">
        <v>164</v>
      </c>
      <c r="E76" s="56">
        <f>0.2*0.2*25</f>
        <v>1.0000000000000002</v>
      </c>
      <c r="F76" s="51">
        <v>22.986992457687158</v>
      </c>
      <c r="G76" s="51">
        <f t="shared" si="3"/>
        <v>22.986992457687162</v>
      </c>
    </row>
    <row r="77" spans="1:7" s="6" customFormat="1" ht="19.5" customHeight="1" x14ac:dyDescent="0.2">
      <c r="A77" s="53">
        <v>7</v>
      </c>
      <c r="B77" s="61" t="s">
        <v>165</v>
      </c>
      <c r="C77" s="13" t="s">
        <v>358</v>
      </c>
      <c r="D77" s="53" t="s">
        <v>162</v>
      </c>
      <c r="E77" s="75">
        <v>4.24E-2</v>
      </c>
      <c r="F77" s="51">
        <v>459.06717716392876</v>
      </c>
      <c r="G77" s="51">
        <f t="shared" si="3"/>
        <v>19.46444831175058</v>
      </c>
    </row>
    <row r="78" spans="1:7" ht="19.5" customHeight="1" x14ac:dyDescent="0.2">
      <c r="A78" s="53">
        <v>8</v>
      </c>
      <c r="B78" s="61" t="s">
        <v>14</v>
      </c>
      <c r="C78" s="25" t="s">
        <v>168</v>
      </c>
      <c r="D78" s="47" t="s">
        <v>164</v>
      </c>
      <c r="E78" s="55">
        <v>299</v>
      </c>
      <c r="F78" s="51">
        <v>1.6144088540497299</v>
      </c>
      <c r="G78" s="51">
        <f t="shared" si="3"/>
        <v>482.70824736086922</v>
      </c>
    </row>
    <row r="79" spans="1:7" ht="18" customHeight="1" x14ac:dyDescent="0.2">
      <c r="A79" s="53"/>
      <c r="B79" s="61"/>
      <c r="C79" s="15" t="s">
        <v>160</v>
      </c>
      <c r="D79" s="53"/>
      <c r="E79" s="55"/>
      <c r="F79" s="51"/>
      <c r="G79" s="24">
        <f>SUM(G71:G78)</f>
        <v>2755.1949623530563</v>
      </c>
    </row>
    <row r="80" spans="1:7" s="18" customFormat="1" ht="18" customHeight="1" x14ac:dyDescent="0.25">
      <c r="A80" s="67"/>
      <c r="B80" s="59"/>
      <c r="C80" s="19" t="s">
        <v>359</v>
      </c>
      <c r="D80" s="53"/>
      <c r="E80" s="55"/>
      <c r="F80" s="51"/>
      <c r="G80" s="51"/>
    </row>
    <row r="81" spans="1:7" ht="18" customHeight="1" x14ac:dyDescent="0.2">
      <c r="A81" s="53">
        <v>1</v>
      </c>
      <c r="B81" s="52" t="s">
        <v>13</v>
      </c>
      <c r="C81" s="21" t="s">
        <v>354</v>
      </c>
      <c r="D81" s="56" t="s">
        <v>162</v>
      </c>
      <c r="E81" s="75">
        <f>(215.1+114.7+114.7+941.9+42.6)/1000</f>
        <v>1.429</v>
      </c>
      <c r="F81" s="51">
        <v>74.079574830325654</v>
      </c>
      <c r="G81" s="51">
        <f t="shared" ref="G81:G88" si="4">E81*F81</f>
        <v>105.85971243253536</v>
      </c>
    </row>
    <row r="82" spans="1:7" ht="18" customHeight="1" x14ac:dyDescent="0.2">
      <c r="A82" s="53">
        <v>2</v>
      </c>
      <c r="B82" s="59" t="s">
        <v>165</v>
      </c>
      <c r="C82" s="60" t="s">
        <v>355</v>
      </c>
      <c r="D82" s="53" t="s">
        <v>156</v>
      </c>
      <c r="E82" s="55">
        <f>3.6*12</f>
        <v>43.2</v>
      </c>
      <c r="F82" s="51">
        <v>2.3922603378771967</v>
      </c>
      <c r="G82" s="51">
        <f t="shared" si="4"/>
        <v>103.3456465962949</v>
      </c>
    </row>
    <row r="83" spans="1:7" ht="18" customHeight="1" x14ac:dyDescent="0.2">
      <c r="A83" s="53">
        <v>3</v>
      </c>
      <c r="B83" s="59" t="s">
        <v>165</v>
      </c>
      <c r="C83" s="60" t="s">
        <v>356</v>
      </c>
      <c r="D83" s="53" t="s">
        <v>156</v>
      </c>
      <c r="E83" s="55">
        <f>31+31</f>
        <v>62</v>
      </c>
      <c r="F83" s="51">
        <v>1.4921381069024997</v>
      </c>
      <c r="G83" s="51">
        <f t="shared" si="4"/>
        <v>92.512562627954978</v>
      </c>
    </row>
    <row r="84" spans="1:7" ht="18" customHeight="1" x14ac:dyDescent="0.2">
      <c r="A84" s="53">
        <v>4</v>
      </c>
      <c r="B84" s="59" t="s">
        <v>165</v>
      </c>
      <c r="C84" s="60" t="s">
        <v>357</v>
      </c>
      <c r="D84" s="53" t="s">
        <v>156</v>
      </c>
      <c r="E84" s="55">
        <f>3.5*195+0.15*206</f>
        <v>713.4</v>
      </c>
      <c r="F84" s="51">
        <v>0.76461995964517271</v>
      </c>
      <c r="G84" s="51">
        <f t="shared" si="4"/>
        <v>545.47987921086622</v>
      </c>
    </row>
    <row r="85" spans="1:7" s="6" customFormat="1" ht="18" customHeight="1" x14ac:dyDescent="0.2">
      <c r="A85" s="53">
        <v>5</v>
      </c>
      <c r="B85" s="59" t="s">
        <v>22</v>
      </c>
      <c r="C85" s="77" t="s">
        <v>177</v>
      </c>
      <c r="D85" s="53" t="s">
        <v>162</v>
      </c>
      <c r="E85" s="75">
        <f>0.0188+0.0203</f>
        <v>3.9099999999999996E-2</v>
      </c>
      <c r="F85" s="51">
        <v>408.919762271232</v>
      </c>
      <c r="G85" s="51">
        <f t="shared" si="4"/>
        <v>15.98876270480517</v>
      </c>
    </row>
    <row r="86" spans="1:7" s="6" customFormat="1" ht="18" customHeight="1" x14ac:dyDescent="0.2">
      <c r="A86" s="53">
        <v>6</v>
      </c>
      <c r="B86" s="61" t="s">
        <v>165</v>
      </c>
      <c r="C86" s="44" t="s">
        <v>178</v>
      </c>
      <c r="D86" s="47" t="s">
        <v>164</v>
      </c>
      <c r="E86" s="56">
        <f>0.2*0.2*12</f>
        <v>0.48000000000000009</v>
      </c>
      <c r="F86" s="51">
        <v>22.986992457687158</v>
      </c>
      <c r="G86" s="51">
        <f t="shared" si="4"/>
        <v>11.033756379689837</v>
      </c>
    </row>
    <row r="87" spans="1:7" s="6" customFormat="1" ht="18" customHeight="1" x14ac:dyDescent="0.2">
      <c r="A87" s="53">
        <v>7</v>
      </c>
      <c r="B87" s="61" t="s">
        <v>165</v>
      </c>
      <c r="C87" s="13" t="s">
        <v>358</v>
      </c>
      <c r="D87" s="53" t="s">
        <v>162</v>
      </c>
      <c r="E87" s="75">
        <v>2.0299999999999999E-2</v>
      </c>
      <c r="F87" s="51">
        <v>459.06717716392876</v>
      </c>
      <c r="G87" s="51">
        <f t="shared" si="4"/>
        <v>9.3190636964277527</v>
      </c>
    </row>
    <row r="88" spans="1:7" ht="18" customHeight="1" x14ac:dyDescent="0.2">
      <c r="A88" s="53">
        <v>8</v>
      </c>
      <c r="B88" s="61" t="s">
        <v>14</v>
      </c>
      <c r="C88" s="25" t="s">
        <v>168</v>
      </c>
      <c r="D88" s="47" t="s">
        <v>164</v>
      </c>
      <c r="E88" s="55">
        <v>111.6</v>
      </c>
      <c r="F88" s="51">
        <v>1.6144088540497299</v>
      </c>
      <c r="G88" s="51">
        <f t="shared" si="4"/>
        <v>180.16802811194984</v>
      </c>
    </row>
    <row r="89" spans="1:7" ht="13.5" customHeight="1" x14ac:dyDescent="0.2">
      <c r="A89" s="53"/>
      <c r="B89" s="61"/>
      <c r="C89" s="15" t="s">
        <v>160</v>
      </c>
      <c r="D89" s="53"/>
      <c r="E89" s="55"/>
      <c r="F89" s="51"/>
      <c r="G89" s="24">
        <f>SUM(G81:G88)</f>
        <v>1063.7074117605241</v>
      </c>
    </row>
    <row r="90" spans="1:7" s="6" customFormat="1" ht="18" customHeight="1" x14ac:dyDescent="0.2">
      <c r="A90" s="53"/>
      <c r="B90" s="61"/>
      <c r="C90" s="22" t="s">
        <v>360</v>
      </c>
      <c r="D90" s="53"/>
      <c r="E90" s="75"/>
      <c r="F90" s="51"/>
      <c r="G90" s="51"/>
    </row>
    <row r="91" spans="1:7" s="7" customFormat="1" ht="18" customHeight="1" x14ac:dyDescent="0.2">
      <c r="A91" s="53">
        <v>1</v>
      </c>
      <c r="B91" s="52" t="s">
        <v>20</v>
      </c>
      <c r="C91" s="21" t="s">
        <v>361</v>
      </c>
      <c r="D91" s="56" t="s">
        <v>162</v>
      </c>
      <c r="E91" s="75">
        <f>(38.8+50.2+1.7+1.6)/1000</f>
        <v>9.2299999999999993E-2</v>
      </c>
      <c r="F91" s="51">
        <v>117.71021676105445</v>
      </c>
      <c r="G91" s="51">
        <f>E91*F91</f>
        <v>10.864653007045325</v>
      </c>
    </row>
    <row r="92" spans="1:7" s="6" customFormat="1" ht="18" customHeight="1" x14ac:dyDescent="0.2">
      <c r="A92" s="53">
        <v>2</v>
      </c>
      <c r="B92" s="59" t="s">
        <v>165</v>
      </c>
      <c r="C92" s="60" t="s">
        <v>362</v>
      </c>
      <c r="D92" s="53" t="s">
        <v>156</v>
      </c>
      <c r="E92" s="55">
        <f>7.7*2</f>
        <v>15.4</v>
      </c>
      <c r="F92" s="51">
        <v>0.97271273347265641</v>
      </c>
      <c r="G92" s="51">
        <f>E92*F92</f>
        <v>14.979776095478909</v>
      </c>
    </row>
    <row r="93" spans="1:7" s="6" customFormat="1" ht="18" customHeight="1" x14ac:dyDescent="0.2">
      <c r="A93" s="53">
        <v>3</v>
      </c>
      <c r="B93" s="59" t="s">
        <v>165</v>
      </c>
      <c r="C93" s="60" t="s">
        <v>363</v>
      </c>
      <c r="D93" s="53" t="s">
        <v>156</v>
      </c>
      <c r="E93" s="55">
        <f>2.6*14+0.15*8</f>
        <v>37.6</v>
      </c>
      <c r="F93" s="51">
        <v>0.76461995964517271</v>
      </c>
      <c r="G93" s="51">
        <f>E93*F93</f>
        <v>28.749710482658497</v>
      </c>
    </row>
    <row r="94" spans="1:7" s="6" customFormat="1" ht="18" customHeight="1" x14ac:dyDescent="0.2">
      <c r="A94" s="53">
        <v>4</v>
      </c>
      <c r="B94" s="61" t="s">
        <v>165</v>
      </c>
      <c r="C94" s="13" t="s">
        <v>169</v>
      </c>
      <c r="D94" s="53" t="s">
        <v>170</v>
      </c>
      <c r="E94" s="56">
        <v>1.6</v>
      </c>
      <c r="F94" s="51">
        <v>0.4590671771639287</v>
      </c>
      <c r="G94" s="51">
        <f>E94*F94</f>
        <v>0.734507483462286</v>
      </c>
    </row>
    <row r="95" spans="1:7" s="6" customFormat="1" ht="18" customHeight="1" x14ac:dyDescent="0.2">
      <c r="A95" s="53">
        <v>5</v>
      </c>
      <c r="B95" s="61" t="s">
        <v>14</v>
      </c>
      <c r="C95" s="25" t="s">
        <v>168</v>
      </c>
      <c r="D95" s="47" t="s">
        <v>164</v>
      </c>
      <c r="E95" s="55">
        <v>6.5</v>
      </c>
      <c r="F95" s="51">
        <v>1.6144088540497299</v>
      </c>
      <c r="G95" s="51">
        <f>E95*F95</f>
        <v>10.493657551323244</v>
      </c>
    </row>
    <row r="96" spans="1:7" ht="17.25" customHeight="1" x14ac:dyDescent="0.2">
      <c r="A96" s="53"/>
      <c r="B96" s="61"/>
      <c r="C96" s="15" t="s">
        <v>0</v>
      </c>
      <c r="D96" s="53"/>
      <c r="E96" s="56"/>
      <c r="F96" s="51"/>
      <c r="G96" s="24">
        <f>SUM(G91:G95)</f>
        <v>65.822304619968264</v>
      </c>
    </row>
    <row r="97" spans="1:7" s="6" customFormat="1" ht="21" customHeight="1" x14ac:dyDescent="0.2">
      <c r="A97" s="53"/>
      <c r="B97" s="61"/>
      <c r="C97" s="22" t="s">
        <v>364</v>
      </c>
      <c r="D97" s="53"/>
      <c r="E97" s="75"/>
      <c r="F97" s="51"/>
      <c r="G97" s="51"/>
    </row>
    <row r="98" spans="1:7" s="7" customFormat="1" ht="21" customHeight="1" x14ac:dyDescent="0.2">
      <c r="A98" s="53">
        <v>1</v>
      </c>
      <c r="B98" s="52" t="s">
        <v>20</v>
      </c>
      <c r="C98" s="21" t="s">
        <v>361</v>
      </c>
      <c r="D98" s="56" t="s">
        <v>162</v>
      </c>
      <c r="E98" s="75">
        <f>(16.4+25.1+1+0.8)/1000</f>
        <v>4.3299999999999998E-2</v>
      </c>
      <c r="F98" s="51">
        <v>117.71021676105445</v>
      </c>
      <c r="G98" s="51">
        <f>E98*F98</f>
        <v>5.0968523857536576</v>
      </c>
    </row>
    <row r="99" spans="1:7" s="6" customFormat="1" ht="21" customHeight="1" x14ac:dyDescent="0.2">
      <c r="A99" s="53">
        <v>2</v>
      </c>
      <c r="B99" s="59" t="s">
        <v>165</v>
      </c>
      <c r="C99" s="60" t="s">
        <v>362</v>
      </c>
      <c r="D99" s="53" t="s">
        <v>156</v>
      </c>
      <c r="E99" s="55">
        <v>6.5</v>
      </c>
      <c r="F99" s="51">
        <v>0.97271273347265641</v>
      </c>
      <c r="G99" s="51">
        <f>E99*F99</f>
        <v>6.3226327675722667</v>
      </c>
    </row>
    <row r="100" spans="1:7" s="6" customFormat="1" ht="21" customHeight="1" x14ac:dyDescent="0.2">
      <c r="A100" s="53">
        <v>3</v>
      </c>
      <c r="B100" s="59" t="s">
        <v>165</v>
      </c>
      <c r="C100" s="60" t="s">
        <v>363</v>
      </c>
      <c r="D100" s="53" t="s">
        <v>156</v>
      </c>
      <c r="E100" s="55">
        <f>2.6*7+0.15*4</f>
        <v>18.8</v>
      </c>
      <c r="F100" s="51">
        <v>0.76461995964517271</v>
      </c>
      <c r="G100" s="51">
        <f>E100*F100</f>
        <v>14.374855241329248</v>
      </c>
    </row>
    <row r="101" spans="1:7" s="6" customFormat="1" ht="21" customHeight="1" x14ac:dyDescent="0.2">
      <c r="A101" s="53">
        <v>4</v>
      </c>
      <c r="B101" s="61" t="s">
        <v>165</v>
      </c>
      <c r="C101" s="13" t="s">
        <v>169</v>
      </c>
      <c r="D101" s="53" t="s">
        <v>170</v>
      </c>
      <c r="E101" s="56">
        <v>0.8</v>
      </c>
      <c r="F101" s="51">
        <v>0.4590671771639287</v>
      </c>
      <c r="G101" s="51">
        <f>E101*F101</f>
        <v>0.367253741731143</v>
      </c>
    </row>
    <row r="102" spans="1:7" s="6" customFormat="1" ht="21" customHeight="1" x14ac:dyDescent="0.2">
      <c r="A102" s="53">
        <v>5</v>
      </c>
      <c r="B102" s="61" t="s">
        <v>14</v>
      </c>
      <c r="C102" s="25" t="s">
        <v>168</v>
      </c>
      <c r="D102" s="47" t="s">
        <v>164</v>
      </c>
      <c r="E102" s="55">
        <v>3.3</v>
      </c>
      <c r="F102" s="51">
        <v>1.6144088540497299</v>
      </c>
      <c r="G102" s="51">
        <f>E102*F102</f>
        <v>5.3275492183641084</v>
      </c>
    </row>
    <row r="103" spans="1:7" ht="21" customHeight="1" x14ac:dyDescent="0.2">
      <c r="A103" s="53"/>
      <c r="B103" s="61"/>
      <c r="C103" s="15" t="s">
        <v>0</v>
      </c>
      <c r="D103" s="53"/>
      <c r="E103" s="56"/>
      <c r="F103" s="51"/>
      <c r="G103" s="24">
        <f>SUM(G98:G102)</f>
        <v>31.489143354750425</v>
      </c>
    </row>
    <row r="104" spans="1:7" s="6" customFormat="1" ht="21" customHeight="1" x14ac:dyDescent="0.2">
      <c r="A104" s="53"/>
      <c r="B104" s="61"/>
      <c r="C104" s="23" t="s">
        <v>171</v>
      </c>
      <c r="D104" s="47"/>
      <c r="E104" s="56"/>
      <c r="F104" s="51"/>
      <c r="G104" s="51"/>
    </row>
    <row r="105" spans="1:7" s="6" customFormat="1" ht="27" customHeight="1" x14ac:dyDescent="0.2">
      <c r="A105" s="53">
        <v>1</v>
      </c>
      <c r="B105" s="61" t="s">
        <v>27</v>
      </c>
      <c r="C105" s="77" t="s">
        <v>172</v>
      </c>
      <c r="D105" s="47" t="s">
        <v>159</v>
      </c>
      <c r="E105" s="56">
        <f>0.4*2</f>
        <v>0.8</v>
      </c>
      <c r="F105" s="51">
        <v>11.966703691044845</v>
      </c>
      <c r="G105" s="51">
        <f t="shared" ref="G105:G119" si="5">E105*F105</f>
        <v>9.5733629528358772</v>
      </c>
    </row>
    <row r="106" spans="1:7" s="20" customFormat="1" ht="19.5" customHeight="1" x14ac:dyDescent="0.2">
      <c r="A106" s="53">
        <v>2</v>
      </c>
      <c r="B106" s="59" t="s">
        <v>24</v>
      </c>
      <c r="C106" s="49" t="s">
        <v>173</v>
      </c>
      <c r="D106" s="47" t="s">
        <v>159</v>
      </c>
      <c r="E106" s="56">
        <f>0.04*2</f>
        <v>0.08</v>
      </c>
      <c r="F106" s="51">
        <v>10.388492580195402</v>
      </c>
      <c r="G106" s="51">
        <f t="shared" si="5"/>
        <v>0.83107940641563216</v>
      </c>
    </row>
    <row r="107" spans="1:7" s="6" customFormat="1" ht="25.5" customHeight="1" x14ac:dyDescent="0.2">
      <c r="A107" s="53">
        <v>3</v>
      </c>
      <c r="B107" s="61" t="s">
        <v>19</v>
      </c>
      <c r="C107" s="37" t="s">
        <v>174</v>
      </c>
      <c r="D107" s="47" t="s">
        <v>159</v>
      </c>
      <c r="E107" s="56">
        <f>0.3*2</f>
        <v>0.6</v>
      </c>
      <c r="F107" s="51">
        <v>64.797182085218239</v>
      </c>
      <c r="G107" s="51">
        <f t="shared" si="5"/>
        <v>38.878309251130943</v>
      </c>
    </row>
    <row r="108" spans="1:7" s="6" customFormat="1" ht="21" customHeight="1" x14ac:dyDescent="0.2">
      <c r="A108" s="53">
        <v>4</v>
      </c>
      <c r="B108" s="61" t="s">
        <v>165</v>
      </c>
      <c r="C108" s="77" t="s">
        <v>175</v>
      </c>
      <c r="D108" s="47" t="s">
        <v>162</v>
      </c>
      <c r="E108" s="75">
        <f>0.00562*2</f>
        <v>1.124E-2</v>
      </c>
      <c r="F108" s="51">
        <v>459.06717716392876</v>
      </c>
      <c r="G108" s="51">
        <f t="shared" si="5"/>
        <v>5.1599150713225592</v>
      </c>
    </row>
    <row r="109" spans="1:7" s="6" customFormat="1" ht="15.75" customHeight="1" x14ac:dyDescent="0.2">
      <c r="A109" s="53">
        <v>5</v>
      </c>
      <c r="B109" s="61" t="s">
        <v>165</v>
      </c>
      <c r="C109" s="77" t="s">
        <v>176</v>
      </c>
      <c r="D109" s="47" t="s">
        <v>162</v>
      </c>
      <c r="E109" s="16">
        <f>0.0038*2</f>
        <v>7.6E-3</v>
      </c>
      <c r="F109" s="51">
        <v>376.38982106330837</v>
      </c>
      <c r="G109" s="51">
        <f t="shared" si="5"/>
        <v>2.8605626400811435</v>
      </c>
    </row>
    <row r="110" spans="1:7" s="6" customFormat="1" ht="19.5" customHeight="1" x14ac:dyDescent="0.2">
      <c r="A110" s="53">
        <v>6</v>
      </c>
      <c r="B110" s="59" t="s">
        <v>22</v>
      </c>
      <c r="C110" s="77" t="s">
        <v>177</v>
      </c>
      <c r="D110" s="47" t="s">
        <v>162</v>
      </c>
      <c r="E110" s="75">
        <f>0.00628*2</f>
        <v>1.256E-2</v>
      </c>
      <c r="F110" s="51">
        <v>408.919762271232</v>
      </c>
      <c r="G110" s="51">
        <f t="shared" si="5"/>
        <v>5.1360322141266739</v>
      </c>
    </row>
    <row r="111" spans="1:7" s="6" customFormat="1" ht="19.5" customHeight="1" x14ac:dyDescent="0.2">
      <c r="A111" s="53">
        <v>7</v>
      </c>
      <c r="B111" s="61" t="s">
        <v>165</v>
      </c>
      <c r="C111" s="44" t="s">
        <v>178</v>
      </c>
      <c r="D111" s="47" t="s">
        <v>164</v>
      </c>
      <c r="E111" s="56">
        <f>0.4*0.4*2</f>
        <v>0.32000000000000006</v>
      </c>
      <c r="F111" s="51">
        <v>22.986992457687158</v>
      </c>
      <c r="G111" s="51">
        <f t="shared" si="5"/>
        <v>7.3558375864598924</v>
      </c>
    </row>
    <row r="112" spans="1:7" s="6" customFormat="1" ht="19.5" customHeight="1" x14ac:dyDescent="0.2">
      <c r="A112" s="53">
        <v>8</v>
      </c>
      <c r="B112" s="59" t="s">
        <v>96</v>
      </c>
      <c r="C112" s="44" t="s">
        <v>179</v>
      </c>
      <c r="D112" s="47" t="s">
        <v>162</v>
      </c>
      <c r="E112" s="75">
        <f>0.108*2+0.0188*2</f>
        <v>0.25359999999999999</v>
      </c>
      <c r="F112" s="51">
        <v>85.064450346761603</v>
      </c>
      <c r="G112" s="51">
        <f t="shared" si="5"/>
        <v>21.572344607938742</v>
      </c>
    </row>
    <row r="113" spans="1:7" s="6" customFormat="1" ht="19.5" customHeight="1" x14ac:dyDescent="0.2">
      <c r="A113" s="53">
        <v>9</v>
      </c>
      <c r="B113" s="59" t="s">
        <v>165</v>
      </c>
      <c r="C113" s="44" t="s">
        <v>365</v>
      </c>
      <c r="D113" s="47" t="s">
        <v>156</v>
      </c>
      <c r="E113" s="55">
        <f>5*2</f>
        <v>10</v>
      </c>
      <c r="F113" s="51">
        <v>12.422011001189396</v>
      </c>
      <c r="G113" s="51">
        <f t="shared" si="5"/>
        <v>124.22011001189396</v>
      </c>
    </row>
    <row r="114" spans="1:7" s="6" customFormat="1" ht="19.5" customHeight="1" x14ac:dyDescent="0.2">
      <c r="A114" s="53">
        <v>10</v>
      </c>
      <c r="B114" s="59" t="s">
        <v>165</v>
      </c>
      <c r="C114" s="44" t="s">
        <v>180</v>
      </c>
      <c r="D114" s="47" t="s">
        <v>157</v>
      </c>
      <c r="E114" s="55">
        <v>2</v>
      </c>
      <c r="F114" s="51">
        <v>11.291855944127025</v>
      </c>
      <c r="G114" s="51">
        <f t="shared" si="5"/>
        <v>22.583711888254051</v>
      </c>
    </row>
    <row r="115" spans="1:7" s="6" customFormat="1" ht="19.5" customHeight="1" x14ac:dyDescent="0.2">
      <c r="A115" s="53">
        <v>11</v>
      </c>
      <c r="B115" s="59" t="s">
        <v>165</v>
      </c>
      <c r="C115" s="44" t="s">
        <v>181</v>
      </c>
      <c r="D115" s="47" t="s">
        <v>164</v>
      </c>
      <c r="E115" s="56">
        <v>0.96</v>
      </c>
      <c r="F115" s="51">
        <v>22.986992457687158</v>
      </c>
      <c r="G115" s="51">
        <f t="shared" si="5"/>
        <v>22.067512759379671</v>
      </c>
    </row>
    <row r="116" spans="1:7" s="6" customFormat="1" ht="19.5" customHeight="1" x14ac:dyDescent="0.2">
      <c r="A116" s="53">
        <v>12</v>
      </c>
      <c r="B116" s="59" t="s">
        <v>165</v>
      </c>
      <c r="C116" s="44" t="s">
        <v>182</v>
      </c>
      <c r="D116" s="47" t="s">
        <v>157</v>
      </c>
      <c r="E116" s="55">
        <v>2</v>
      </c>
      <c r="F116" s="51">
        <v>161.75451568902827</v>
      </c>
      <c r="G116" s="51">
        <f t="shared" si="5"/>
        <v>323.50903137805653</v>
      </c>
    </row>
    <row r="117" spans="1:7" s="6" customFormat="1" ht="19.5" customHeight="1" x14ac:dyDescent="0.2">
      <c r="A117" s="53">
        <v>13</v>
      </c>
      <c r="B117" s="59" t="s">
        <v>165</v>
      </c>
      <c r="C117" s="44" t="s">
        <v>183</v>
      </c>
      <c r="D117" s="47" t="s">
        <v>157</v>
      </c>
      <c r="E117" s="55">
        <v>2</v>
      </c>
      <c r="F117" s="51">
        <v>38.714934665578369</v>
      </c>
      <c r="G117" s="51">
        <f t="shared" si="5"/>
        <v>77.429869331156738</v>
      </c>
    </row>
    <row r="118" spans="1:7" s="6" customFormat="1" ht="19.5" customHeight="1" x14ac:dyDescent="0.2">
      <c r="A118" s="53">
        <v>14</v>
      </c>
      <c r="B118" s="61" t="s">
        <v>14</v>
      </c>
      <c r="C118" s="25" t="s">
        <v>168</v>
      </c>
      <c r="D118" s="47" t="s">
        <v>164</v>
      </c>
      <c r="E118" s="56">
        <v>6</v>
      </c>
      <c r="F118" s="51">
        <v>1.6144088540497299</v>
      </c>
      <c r="G118" s="51">
        <f t="shared" si="5"/>
        <v>9.6864531242983798</v>
      </c>
    </row>
    <row r="119" spans="1:7" s="6" customFormat="1" ht="19.5" customHeight="1" x14ac:dyDescent="0.2">
      <c r="A119" s="53">
        <v>15</v>
      </c>
      <c r="B119" s="61" t="s">
        <v>51</v>
      </c>
      <c r="C119" s="49" t="s">
        <v>184</v>
      </c>
      <c r="D119" s="47" t="s">
        <v>185</v>
      </c>
      <c r="E119" s="76">
        <v>0.30399999999999999</v>
      </c>
      <c r="F119" s="51">
        <v>184.08746233689183</v>
      </c>
      <c r="G119" s="51">
        <f t="shared" si="5"/>
        <v>55.962588550415113</v>
      </c>
    </row>
    <row r="120" spans="1:7" s="6" customFormat="1" ht="19.5" customHeight="1" x14ac:dyDescent="0.2">
      <c r="A120" s="53"/>
      <c r="B120" s="59"/>
      <c r="C120" s="23" t="s">
        <v>160</v>
      </c>
      <c r="D120" s="47"/>
      <c r="E120" s="55"/>
      <c r="F120" s="51"/>
      <c r="G120" s="24">
        <f>SUM(G105:G119)</f>
        <v>726.82672077376594</v>
      </c>
    </row>
    <row r="121" spans="1:7" s="6" customFormat="1" ht="21.75" customHeight="1" x14ac:dyDescent="0.2">
      <c r="A121" s="53"/>
      <c r="B121" s="61"/>
      <c r="C121" s="23" t="s">
        <v>186</v>
      </c>
      <c r="D121" s="53"/>
      <c r="E121" s="56"/>
      <c r="F121" s="51"/>
      <c r="G121" s="51"/>
    </row>
    <row r="122" spans="1:7" s="6" customFormat="1" ht="33.75" customHeight="1" x14ac:dyDescent="0.2">
      <c r="A122" s="53">
        <v>1</v>
      </c>
      <c r="B122" s="61" t="s">
        <v>240</v>
      </c>
      <c r="C122" s="77" t="s">
        <v>187</v>
      </c>
      <c r="D122" s="47" t="s">
        <v>159</v>
      </c>
      <c r="E122" s="56">
        <f>0.1*14</f>
        <v>1.4000000000000001</v>
      </c>
      <c r="F122" s="51">
        <v>6.6662343931092201</v>
      </c>
      <c r="G122" s="51">
        <f t="shared" ref="G122:G127" si="6">E122*F122</f>
        <v>9.3327281503529083</v>
      </c>
    </row>
    <row r="123" spans="1:7" s="20" customFormat="1" ht="21.75" customHeight="1" x14ac:dyDescent="0.2">
      <c r="A123" s="53">
        <v>2</v>
      </c>
      <c r="B123" s="59" t="s">
        <v>24</v>
      </c>
      <c r="C123" s="49" t="s">
        <v>173</v>
      </c>
      <c r="D123" s="47" t="s">
        <v>159</v>
      </c>
      <c r="E123" s="56">
        <f>0.02*14</f>
        <v>0.28000000000000003</v>
      </c>
      <c r="F123" s="51">
        <v>10.388492580195402</v>
      </c>
      <c r="G123" s="51">
        <f t="shared" si="6"/>
        <v>2.9087779224547128</v>
      </c>
    </row>
    <row r="124" spans="1:7" s="6" customFormat="1" ht="30.75" customHeight="1" x14ac:dyDescent="0.2">
      <c r="A124" s="53">
        <v>3</v>
      </c>
      <c r="B124" s="61" t="s">
        <v>19</v>
      </c>
      <c r="C124" s="37" t="s">
        <v>174</v>
      </c>
      <c r="D124" s="47" t="s">
        <v>159</v>
      </c>
      <c r="E124" s="56">
        <f>0.1*14</f>
        <v>1.4000000000000001</v>
      </c>
      <c r="F124" s="51">
        <v>64.797182085218239</v>
      </c>
      <c r="G124" s="51">
        <f t="shared" si="6"/>
        <v>90.716054919305549</v>
      </c>
    </row>
    <row r="125" spans="1:7" s="6" customFormat="1" ht="21.75" customHeight="1" x14ac:dyDescent="0.2">
      <c r="A125" s="53">
        <v>4</v>
      </c>
      <c r="B125" s="59" t="s">
        <v>22</v>
      </c>
      <c r="C125" s="77" t="s">
        <v>177</v>
      </c>
      <c r="D125" s="47" t="s">
        <v>162</v>
      </c>
      <c r="E125" s="76">
        <f>2.9*14/1000</f>
        <v>4.0600000000000004E-2</v>
      </c>
      <c r="F125" s="51">
        <v>408.919762271232</v>
      </c>
      <c r="G125" s="51">
        <f t="shared" si="6"/>
        <v>16.60214234821202</v>
      </c>
    </row>
    <row r="126" spans="1:7" s="6" customFormat="1" ht="21.75" customHeight="1" x14ac:dyDescent="0.2">
      <c r="A126" s="53">
        <v>5</v>
      </c>
      <c r="B126" s="61" t="s">
        <v>165</v>
      </c>
      <c r="C126" s="44" t="s">
        <v>178</v>
      </c>
      <c r="D126" s="47" t="s">
        <v>164</v>
      </c>
      <c r="E126" s="76">
        <f>0.15*0.15*14</f>
        <v>0.315</v>
      </c>
      <c r="F126" s="51">
        <v>33.001255557850094</v>
      </c>
      <c r="G126" s="51">
        <f t="shared" si="6"/>
        <v>10.395395500722779</v>
      </c>
    </row>
    <row r="127" spans="1:7" s="6" customFormat="1" ht="21.75" customHeight="1" x14ac:dyDescent="0.2">
      <c r="A127" s="53">
        <v>6</v>
      </c>
      <c r="B127" s="53" t="s">
        <v>165</v>
      </c>
      <c r="C127" s="77" t="s">
        <v>188</v>
      </c>
      <c r="D127" s="47" t="s">
        <v>170</v>
      </c>
      <c r="E127" s="55">
        <f>1.5*14</f>
        <v>21</v>
      </c>
      <c r="F127" s="51">
        <v>0.4590671771639287</v>
      </c>
      <c r="G127" s="51">
        <f t="shared" si="6"/>
        <v>9.6404107204425031</v>
      </c>
    </row>
    <row r="128" spans="1:7" s="6" customFormat="1" ht="21.75" customHeight="1" x14ac:dyDescent="0.2">
      <c r="A128" s="53"/>
      <c r="B128" s="59"/>
      <c r="C128" s="26" t="s">
        <v>160</v>
      </c>
      <c r="D128" s="53"/>
      <c r="E128" s="55"/>
      <c r="F128" s="51"/>
      <c r="G128" s="24">
        <f>SUM(G122:G127)</f>
        <v>139.59550956149047</v>
      </c>
    </row>
    <row r="129" spans="1:7" s="6" customFormat="1" ht="21.75" customHeight="1" x14ac:dyDescent="0.2">
      <c r="A129" s="53"/>
      <c r="B129" s="61"/>
      <c r="C129" s="19" t="s">
        <v>366</v>
      </c>
      <c r="D129" s="53"/>
      <c r="E129" s="56"/>
      <c r="F129" s="51"/>
      <c r="G129" s="51"/>
    </row>
    <row r="130" spans="1:7" s="6" customFormat="1" ht="21.75" customHeight="1" x14ac:dyDescent="0.2">
      <c r="A130" s="53">
        <v>1</v>
      </c>
      <c r="B130" s="59" t="s">
        <v>233</v>
      </c>
      <c r="C130" s="60" t="s">
        <v>367</v>
      </c>
      <c r="D130" s="53" t="s">
        <v>162</v>
      </c>
      <c r="E130" s="76">
        <f>(30.4+37.7)*2/1000</f>
        <v>0.13619999999999999</v>
      </c>
      <c r="F130" s="51">
        <v>151.15075156404373</v>
      </c>
      <c r="G130" s="51">
        <f>E130*F130</f>
        <v>20.586732363022755</v>
      </c>
    </row>
    <row r="131" spans="1:7" s="6" customFormat="1" ht="21.75" customHeight="1" x14ac:dyDescent="0.2">
      <c r="A131" s="53">
        <v>2</v>
      </c>
      <c r="B131" s="59" t="s">
        <v>165</v>
      </c>
      <c r="C131" s="60" t="s">
        <v>368</v>
      </c>
      <c r="D131" s="53" t="s">
        <v>156</v>
      </c>
      <c r="E131" s="55">
        <f>7.2*2</f>
        <v>14.4</v>
      </c>
      <c r="F131" s="51">
        <v>2.7648915840333883</v>
      </c>
      <c r="G131" s="51">
        <f>E131*F131</f>
        <v>39.814438810080794</v>
      </c>
    </row>
    <row r="132" spans="1:7" s="6" customFormat="1" ht="21.75" customHeight="1" x14ac:dyDescent="0.2">
      <c r="A132" s="53">
        <v>3</v>
      </c>
      <c r="B132" s="59" t="s">
        <v>165</v>
      </c>
      <c r="C132" s="60" t="s">
        <v>369</v>
      </c>
      <c r="D132" s="53" t="s">
        <v>156</v>
      </c>
      <c r="E132" s="55">
        <f>13.8*2</f>
        <v>27.6</v>
      </c>
      <c r="F132" s="51">
        <v>2.3358010581565614</v>
      </c>
      <c r="G132" s="51">
        <f>E132*F132</f>
        <v>64.468109205121095</v>
      </c>
    </row>
    <row r="133" spans="1:7" s="6" customFormat="1" ht="21.75" customHeight="1" x14ac:dyDescent="0.2">
      <c r="A133" s="53">
        <v>4</v>
      </c>
      <c r="B133" s="59" t="s">
        <v>165</v>
      </c>
      <c r="C133" s="60" t="s">
        <v>371</v>
      </c>
      <c r="D133" s="53" t="s">
        <v>157</v>
      </c>
      <c r="E133" s="55">
        <v>2</v>
      </c>
      <c r="F133" s="51">
        <v>9.6787336663945922</v>
      </c>
      <c r="G133" s="51">
        <f>E133*F133</f>
        <v>19.357467332789184</v>
      </c>
    </row>
    <row r="134" spans="1:7" s="6" customFormat="1" ht="21.75" customHeight="1" x14ac:dyDescent="0.2">
      <c r="A134" s="53">
        <v>5</v>
      </c>
      <c r="B134" s="61" t="s">
        <v>14</v>
      </c>
      <c r="C134" s="25" t="s">
        <v>168</v>
      </c>
      <c r="D134" s="47" t="s">
        <v>164</v>
      </c>
      <c r="E134" s="56">
        <v>9</v>
      </c>
      <c r="F134" s="51">
        <v>1.6144088540497299</v>
      </c>
      <c r="G134" s="51">
        <f>E134*F134</f>
        <v>14.529679686447569</v>
      </c>
    </row>
    <row r="135" spans="1:7" s="6" customFormat="1" ht="21.75" customHeight="1" x14ac:dyDescent="0.2">
      <c r="A135" s="53"/>
      <c r="B135" s="59"/>
      <c r="C135" s="19" t="s">
        <v>160</v>
      </c>
      <c r="D135" s="53"/>
      <c r="E135" s="55"/>
      <c r="F135" s="51"/>
      <c r="G135" s="24">
        <f>SUM(G130:G134)</f>
        <v>158.75642739746141</v>
      </c>
    </row>
    <row r="136" spans="1:7" s="6" customFormat="1" ht="18" customHeight="1" x14ac:dyDescent="0.2">
      <c r="A136" s="53"/>
      <c r="B136" s="59"/>
      <c r="C136" s="5" t="s">
        <v>370</v>
      </c>
      <c r="D136" s="53"/>
      <c r="E136" s="55"/>
      <c r="F136" s="51"/>
      <c r="G136" s="24"/>
    </row>
    <row r="137" spans="1:7" ht="14.25" x14ac:dyDescent="0.2">
      <c r="A137" s="53"/>
      <c r="B137" s="5"/>
      <c r="C137" s="5" t="s">
        <v>372</v>
      </c>
      <c r="D137" s="53"/>
      <c r="E137" s="53"/>
      <c r="F137" s="51"/>
      <c r="G137" s="51"/>
    </row>
    <row r="138" spans="1:7" ht="33.75" customHeight="1" x14ac:dyDescent="0.2">
      <c r="A138" s="53">
        <v>1</v>
      </c>
      <c r="B138" s="70" t="s">
        <v>126</v>
      </c>
      <c r="C138" s="68" t="s">
        <v>332</v>
      </c>
      <c r="D138" s="47" t="s">
        <v>159</v>
      </c>
      <c r="E138" s="56">
        <v>4.68</v>
      </c>
      <c r="F138" s="51">
        <v>0.94711645627385255</v>
      </c>
      <c r="G138" s="51">
        <f>E138*F138</f>
        <v>4.4325050153616292</v>
      </c>
    </row>
    <row r="139" spans="1:7" ht="33" customHeight="1" x14ac:dyDescent="0.2">
      <c r="A139" s="53">
        <v>2</v>
      </c>
      <c r="B139" s="70" t="s">
        <v>128</v>
      </c>
      <c r="C139" s="68" t="s">
        <v>333</v>
      </c>
      <c r="D139" s="47" t="s">
        <v>159</v>
      </c>
      <c r="E139" s="55">
        <v>0.4</v>
      </c>
      <c r="F139" s="51">
        <v>7.570240813247934</v>
      </c>
      <c r="G139" s="51">
        <f>E139*F139</f>
        <v>3.0280963252991739</v>
      </c>
    </row>
    <row r="140" spans="1:7" ht="18.75" customHeight="1" x14ac:dyDescent="0.2">
      <c r="A140" s="53">
        <v>3</v>
      </c>
      <c r="B140" s="70" t="s">
        <v>74</v>
      </c>
      <c r="C140" s="54" t="s">
        <v>373</v>
      </c>
      <c r="D140" s="47" t="s">
        <v>159</v>
      </c>
      <c r="E140" s="56">
        <f>E138+E139-E142-E143</f>
        <v>0.67999999999999972</v>
      </c>
      <c r="F140" s="51">
        <v>1.8275237702084792</v>
      </c>
      <c r="G140" s="51">
        <f>E140*F140</f>
        <v>1.2427161637417654</v>
      </c>
    </row>
    <row r="141" spans="1:7" ht="14.25" x14ac:dyDescent="0.2">
      <c r="A141" s="53"/>
      <c r="B141" s="70"/>
      <c r="C141" s="5" t="s">
        <v>374</v>
      </c>
      <c r="D141" s="53"/>
      <c r="E141" s="56"/>
      <c r="F141" s="51"/>
      <c r="G141" s="51"/>
    </row>
    <row r="142" spans="1:7" ht="20.25" x14ac:dyDescent="0.2">
      <c r="A142" s="53">
        <v>4</v>
      </c>
      <c r="B142" s="70" t="s">
        <v>101</v>
      </c>
      <c r="C142" s="28" t="s">
        <v>375</v>
      </c>
      <c r="D142" s="47" t="s">
        <v>159</v>
      </c>
      <c r="E142" s="56">
        <v>0.7</v>
      </c>
      <c r="F142" s="51">
        <v>15.249064926236027</v>
      </c>
      <c r="G142" s="51">
        <f>E142*F142</f>
        <v>10.674345448365218</v>
      </c>
    </row>
    <row r="143" spans="1:7" ht="27" x14ac:dyDescent="0.2">
      <c r="A143" s="53">
        <v>5</v>
      </c>
      <c r="B143" s="53" t="s">
        <v>12</v>
      </c>
      <c r="C143" s="68" t="s">
        <v>376</v>
      </c>
      <c r="D143" s="47" t="s">
        <v>159</v>
      </c>
      <c r="E143" s="56">
        <v>3.7</v>
      </c>
      <c r="F143" s="51">
        <v>56.231365458963467</v>
      </c>
      <c r="G143" s="51">
        <f>E143*F143</f>
        <v>208.05605219816485</v>
      </c>
    </row>
    <row r="144" spans="1:7" x14ac:dyDescent="0.2">
      <c r="A144" s="53">
        <v>6</v>
      </c>
      <c r="B144" s="53" t="s">
        <v>22</v>
      </c>
      <c r="C144" s="77" t="s">
        <v>377</v>
      </c>
      <c r="D144" s="53" t="s">
        <v>162</v>
      </c>
      <c r="E144" s="75">
        <v>1.6400000000000001E-2</v>
      </c>
      <c r="F144" s="51">
        <v>408.919762271232</v>
      </c>
      <c r="G144" s="51">
        <f>E144*F144</f>
        <v>6.7062841012482055</v>
      </c>
    </row>
    <row r="145" spans="1:7" ht="18.75" x14ac:dyDescent="0.2">
      <c r="A145" s="53">
        <v>7</v>
      </c>
      <c r="B145" s="53" t="s">
        <v>165</v>
      </c>
      <c r="C145" s="44" t="s">
        <v>178</v>
      </c>
      <c r="D145" s="47" t="s">
        <v>164</v>
      </c>
      <c r="E145" s="75">
        <f>0.15*0.15*7</f>
        <v>0.1575</v>
      </c>
      <c r="F145" s="51">
        <v>22.986992457687158</v>
      </c>
      <c r="G145" s="51">
        <f>E145*F145</f>
        <v>3.6204513120857276</v>
      </c>
    </row>
    <row r="146" spans="1:7" x14ac:dyDescent="0.2">
      <c r="A146" s="53">
        <v>8</v>
      </c>
      <c r="B146" s="53" t="s">
        <v>165</v>
      </c>
      <c r="C146" s="77" t="s">
        <v>188</v>
      </c>
      <c r="D146" s="53" t="s">
        <v>170</v>
      </c>
      <c r="E146" s="56">
        <v>10.199999999999999</v>
      </c>
      <c r="F146" s="51">
        <v>0.4590671771639287</v>
      </c>
      <c r="G146" s="51">
        <f>E146*F146</f>
        <v>4.6824852070720722</v>
      </c>
    </row>
    <row r="147" spans="1:7" ht="32.25" customHeight="1" x14ac:dyDescent="0.2">
      <c r="A147" s="53"/>
      <c r="B147" s="53"/>
      <c r="C147" s="5" t="s">
        <v>378</v>
      </c>
      <c r="D147" s="53"/>
      <c r="E147" s="76"/>
      <c r="F147" s="51"/>
      <c r="G147" s="51"/>
    </row>
    <row r="148" spans="1:7" x14ac:dyDescent="0.2">
      <c r="A148" s="69">
        <v>9</v>
      </c>
      <c r="B148" s="73" t="s">
        <v>78</v>
      </c>
      <c r="C148" s="72" t="s">
        <v>379</v>
      </c>
      <c r="D148" s="69" t="s">
        <v>162</v>
      </c>
      <c r="E148" s="71">
        <v>9.06E-2</v>
      </c>
      <c r="F148" s="51">
        <v>59.591709201112494</v>
      </c>
      <c r="G148" s="51">
        <f t="shared" ref="G148:G162" si="7">E148*F148</f>
        <v>5.3990088536207921</v>
      </c>
    </row>
    <row r="149" spans="1:7" x14ac:dyDescent="0.2">
      <c r="A149" s="53">
        <v>10</v>
      </c>
      <c r="B149" s="53" t="s">
        <v>165</v>
      </c>
      <c r="C149" s="54" t="s">
        <v>380</v>
      </c>
      <c r="D149" s="53" t="s">
        <v>156</v>
      </c>
      <c r="E149" s="55">
        <f>2.6*7</f>
        <v>18.2</v>
      </c>
      <c r="F149" s="51">
        <v>2.3922603378771967</v>
      </c>
      <c r="G149" s="51">
        <f t="shared" si="7"/>
        <v>43.53913814936498</v>
      </c>
    </row>
    <row r="150" spans="1:7" x14ac:dyDescent="0.2">
      <c r="A150" s="53">
        <v>11</v>
      </c>
      <c r="B150" s="74" t="s">
        <v>80</v>
      </c>
      <c r="C150" s="54" t="s">
        <v>384</v>
      </c>
      <c r="D150" s="53" t="s">
        <v>162</v>
      </c>
      <c r="E150" s="75">
        <v>8.9599999999999999E-2</v>
      </c>
      <c r="F150" s="51">
        <v>95.431465670710452</v>
      </c>
      <c r="G150" s="51">
        <f t="shared" si="7"/>
        <v>8.5506593240956565</v>
      </c>
    </row>
    <row r="151" spans="1:7" x14ac:dyDescent="0.2">
      <c r="A151" s="53">
        <v>12</v>
      </c>
      <c r="B151" s="53" t="s">
        <v>165</v>
      </c>
      <c r="C151" s="54" t="s">
        <v>380</v>
      </c>
      <c r="D151" s="53" t="s">
        <v>156</v>
      </c>
      <c r="E151" s="55">
        <v>18</v>
      </c>
      <c r="F151" s="51">
        <v>2.3922603378771967</v>
      </c>
      <c r="G151" s="51">
        <f t="shared" si="7"/>
        <v>43.060686081789541</v>
      </c>
    </row>
    <row r="152" spans="1:7" ht="27" x14ac:dyDescent="0.2">
      <c r="A152" s="53">
        <v>13</v>
      </c>
      <c r="B152" s="70" t="s">
        <v>85</v>
      </c>
      <c r="C152" s="54" t="s">
        <v>385</v>
      </c>
      <c r="D152" s="53" t="s">
        <v>162</v>
      </c>
      <c r="E152" s="76">
        <f>(11.7+11.1+1.5+6.1)*3/1000</f>
        <v>9.1199999999999989E-2</v>
      </c>
      <c r="F152" s="51">
        <v>82.101120639581197</v>
      </c>
      <c r="G152" s="51">
        <f t="shared" si="7"/>
        <v>7.4876222023298045</v>
      </c>
    </row>
    <row r="153" spans="1:7" x14ac:dyDescent="0.2">
      <c r="A153" s="53">
        <v>14</v>
      </c>
      <c r="B153" s="53" t="s">
        <v>165</v>
      </c>
      <c r="C153" s="54" t="s">
        <v>191</v>
      </c>
      <c r="D153" s="53" t="s">
        <v>156</v>
      </c>
      <c r="E153" s="55">
        <f>(1.9*2+3.6*1)*3</f>
        <v>22.200000000000003</v>
      </c>
      <c r="F153" s="51">
        <v>1.3598620801284402</v>
      </c>
      <c r="G153" s="51">
        <f t="shared" si="7"/>
        <v>30.188938178851377</v>
      </c>
    </row>
    <row r="154" spans="1:7" x14ac:dyDescent="0.2">
      <c r="A154" s="53">
        <v>15</v>
      </c>
      <c r="B154" s="53" t="s">
        <v>165</v>
      </c>
      <c r="C154" s="54" t="s">
        <v>381</v>
      </c>
      <c r="D154" s="53" t="s">
        <v>156</v>
      </c>
      <c r="E154" s="55">
        <f>0.6*1+1.2*2</f>
        <v>3</v>
      </c>
      <c r="F154" s="51">
        <v>0.97271273347265641</v>
      </c>
      <c r="G154" s="51">
        <f t="shared" si="7"/>
        <v>2.9181382004179692</v>
      </c>
    </row>
    <row r="155" spans="1:7" x14ac:dyDescent="0.2">
      <c r="A155" s="53">
        <v>16</v>
      </c>
      <c r="B155" s="74" t="s">
        <v>80</v>
      </c>
      <c r="C155" s="54" t="s">
        <v>387</v>
      </c>
      <c r="D155" s="53" t="s">
        <v>162</v>
      </c>
      <c r="E155" s="75">
        <v>8.0100000000000005E-2</v>
      </c>
      <c r="F155" s="51">
        <v>95.431465670710452</v>
      </c>
      <c r="G155" s="51">
        <f t="shared" si="7"/>
        <v>7.6440604002239079</v>
      </c>
    </row>
    <row r="156" spans="1:7" x14ac:dyDescent="0.2">
      <c r="A156" s="53">
        <v>17</v>
      </c>
      <c r="B156" s="53" t="s">
        <v>165</v>
      </c>
      <c r="C156" s="54" t="s">
        <v>386</v>
      </c>
      <c r="D156" s="53" t="s">
        <v>156</v>
      </c>
      <c r="E156" s="55">
        <v>13.2</v>
      </c>
      <c r="F156" s="51">
        <v>1.3598620801284402</v>
      </c>
      <c r="G156" s="51">
        <f t="shared" si="7"/>
        <v>17.950179457695409</v>
      </c>
    </row>
    <row r="157" spans="1:7" ht="27" x14ac:dyDescent="0.2">
      <c r="A157" s="27">
        <v>18</v>
      </c>
      <c r="B157" s="56" t="s">
        <v>144</v>
      </c>
      <c r="C157" s="29" t="s">
        <v>388</v>
      </c>
      <c r="D157" s="56" t="s">
        <v>162</v>
      </c>
      <c r="E157" s="75">
        <v>0.31709999999999999</v>
      </c>
      <c r="F157" s="51">
        <v>99.049286330757212</v>
      </c>
      <c r="G157" s="51">
        <f t="shared" si="7"/>
        <v>31.40852869548311</v>
      </c>
    </row>
    <row r="158" spans="1:7" x14ac:dyDescent="0.2">
      <c r="A158" s="53">
        <v>19</v>
      </c>
      <c r="B158" s="53" t="s">
        <v>165</v>
      </c>
      <c r="C158" s="54" t="s">
        <v>192</v>
      </c>
      <c r="D158" s="53" t="s">
        <v>156</v>
      </c>
      <c r="E158" s="55">
        <v>196</v>
      </c>
      <c r="F158" s="51">
        <v>0.76461995964517271</v>
      </c>
      <c r="G158" s="51">
        <f t="shared" si="7"/>
        <v>149.86551209045385</v>
      </c>
    </row>
    <row r="159" spans="1:7" ht="27" x14ac:dyDescent="0.2">
      <c r="A159" s="53">
        <v>20</v>
      </c>
      <c r="B159" s="70" t="s">
        <v>87</v>
      </c>
      <c r="C159" s="54" t="s">
        <v>389</v>
      </c>
      <c r="D159" s="47" t="s">
        <v>164</v>
      </c>
      <c r="E159" s="56">
        <v>26.2</v>
      </c>
      <c r="F159" s="51">
        <v>8.0017504763878353</v>
      </c>
      <c r="G159" s="51">
        <f t="shared" si="7"/>
        <v>209.64586248136129</v>
      </c>
    </row>
    <row r="160" spans="1:7" ht="27" x14ac:dyDescent="0.2">
      <c r="A160" s="53">
        <v>21</v>
      </c>
      <c r="B160" s="53" t="s">
        <v>81</v>
      </c>
      <c r="C160" s="54" t="s">
        <v>390</v>
      </c>
      <c r="D160" s="47" t="s">
        <v>164</v>
      </c>
      <c r="E160" s="56">
        <f>6.6*0.3</f>
        <v>1.9799999999999998</v>
      </c>
      <c r="F160" s="51">
        <v>1.5523703779186886</v>
      </c>
      <c r="G160" s="51">
        <f t="shared" si="7"/>
        <v>3.073693348279003</v>
      </c>
    </row>
    <row r="161" spans="1:7" x14ac:dyDescent="0.2">
      <c r="A161" s="53">
        <v>22</v>
      </c>
      <c r="B161" s="53" t="s">
        <v>165</v>
      </c>
      <c r="C161" s="54" t="s">
        <v>391</v>
      </c>
      <c r="D161" s="53" t="s">
        <v>156</v>
      </c>
      <c r="E161" s="55">
        <v>6.6</v>
      </c>
      <c r="F161" s="51">
        <v>3.3230318921288102</v>
      </c>
      <c r="G161" s="51">
        <f t="shared" si="7"/>
        <v>21.932010488050146</v>
      </c>
    </row>
    <row r="162" spans="1:7" ht="18.75" x14ac:dyDescent="0.2">
      <c r="A162" s="53">
        <v>23</v>
      </c>
      <c r="B162" s="70" t="s">
        <v>14</v>
      </c>
      <c r="C162" s="25" t="s">
        <v>168</v>
      </c>
      <c r="D162" s="47" t="s">
        <v>164</v>
      </c>
      <c r="E162" s="56">
        <v>42.45</v>
      </c>
      <c r="F162" s="51">
        <v>1.6144088540497299</v>
      </c>
      <c r="G162" s="51">
        <f t="shared" si="7"/>
        <v>68.531655854411042</v>
      </c>
    </row>
    <row r="163" spans="1:7" ht="14.25" x14ac:dyDescent="0.2">
      <c r="A163" s="53"/>
      <c r="B163" s="70"/>
      <c r="C163" s="5" t="s">
        <v>392</v>
      </c>
      <c r="D163" s="53"/>
      <c r="E163" s="76"/>
      <c r="F163" s="51"/>
      <c r="G163" s="51"/>
    </row>
    <row r="164" spans="1:7" x14ac:dyDescent="0.2">
      <c r="A164" s="27">
        <v>24</v>
      </c>
      <c r="B164" s="56" t="s">
        <v>13</v>
      </c>
      <c r="C164" s="29" t="s">
        <v>393</v>
      </c>
      <c r="D164" s="56" t="s">
        <v>162</v>
      </c>
      <c r="E164" s="75">
        <f>0.0733+0.0946+0.0162</f>
        <v>0.18409999999999999</v>
      </c>
      <c r="F164" s="51">
        <v>74.079574830325654</v>
      </c>
      <c r="G164" s="51">
        <f>E164*F164</f>
        <v>13.638049726262953</v>
      </c>
    </row>
    <row r="165" spans="1:7" x14ac:dyDescent="0.2">
      <c r="A165" s="53">
        <v>25</v>
      </c>
      <c r="B165" s="53" t="s">
        <v>165</v>
      </c>
      <c r="C165" s="54" t="s">
        <v>382</v>
      </c>
      <c r="D165" s="53" t="s">
        <v>156</v>
      </c>
      <c r="E165" s="55">
        <v>19.8</v>
      </c>
      <c r="F165" s="51">
        <v>1.4921381069024997</v>
      </c>
      <c r="G165" s="51">
        <f>E165*F165</f>
        <v>29.544334516669494</v>
      </c>
    </row>
    <row r="166" spans="1:7" x14ac:dyDescent="0.2">
      <c r="A166" s="53">
        <v>26</v>
      </c>
      <c r="B166" s="53" t="s">
        <v>165</v>
      </c>
      <c r="C166" s="54" t="s">
        <v>383</v>
      </c>
      <c r="D166" s="53" t="s">
        <v>156</v>
      </c>
      <c r="E166" s="55">
        <f>35*3+18*1</f>
        <v>123</v>
      </c>
      <c r="F166" s="51">
        <v>0.49684166154158904</v>
      </c>
      <c r="G166" s="51">
        <f>E166*F166</f>
        <v>61.111524369615452</v>
      </c>
    </row>
    <row r="167" spans="1:7" x14ac:dyDescent="0.2">
      <c r="A167" s="53">
        <v>27</v>
      </c>
      <c r="B167" s="53" t="s">
        <v>165</v>
      </c>
      <c r="C167" s="54" t="s">
        <v>394</v>
      </c>
      <c r="D167" s="53" t="s">
        <v>170</v>
      </c>
      <c r="E167" s="55">
        <f>0.15*2*2</f>
        <v>0.6</v>
      </c>
      <c r="F167" s="51">
        <v>0.4590671771639287</v>
      </c>
      <c r="G167" s="51">
        <f>E167*F167</f>
        <v>0.2754403062983572</v>
      </c>
    </row>
    <row r="168" spans="1:7" ht="18.75" x14ac:dyDescent="0.2">
      <c r="A168" s="53">
        <v>28</v>
      </c>
      <c r="B168" s="70" t="s">
        <v>14</v>
      </c>
      <c r="C168" s="25" t="s">
        <v>168</v>
      </c>
      <c r="D168" s="47" t="s">
        <v>164</v>
      </c>
      <c r="E168" s="56">
        <f>E165*0.12*2+E166*0.02*4</f>
        <v>14.591999999999999</v>
      </c>
      <c r="F168" s="51">
        <v>1.6144088540497299</v>
      </c>
      <c r="G168" s="51">
        <f>E168*F168</f>
        <v>23.557453998293656</v>
      </c>
    </row>
    <row r="169" spans="1:7" x14ac:dyDescent="0.2">
      <c r="A169" s="45"/>
      <c r="B169" s="65"/>
      <c r="C169" s="30" t="s">
        <v>395</v>
      </c>
      <c r="D169" s="45"/>
      <c r="E169" s="64"/>
      <c r="F169" s="51"/>
      <c r="G169" s="51"/>
    </row>
    <row r="170" spans="1:7" ht="27" x14ac:dyDescent="0.2">
      <c r="A170" s="45">
        <v>29</v>
      </c>
      <c r="B170" s="65" t="s">
        <v>82</v>
      </c>
      <c r="C170" s="77" t="s">
        <v>396</v>
      </c>
      <c r="D170" s="47" t="s">
        <v>159</v>
      </c>
      <c r="E170" s="46">
        <f>20.7*0.05</f>
        <v>1.0349999999999999</v>
      </c>
      <c r="F170" s="51">
        <v>17.327131756780009</v>
      </c>
      <c r="G170" s="51">
        <f>E170*F170</f>
        <v>17.933581368267308</v>
      </c>
    </row>
    <row r="171" spans="1:7" ht="20.25" x14ac:dyDescent="0.2">
      <c r="A171" s="45">
        <v>30</v>
      </c>
      <c r="B171" s="65" t="s">
        <v>41</v>
      </c>
      <c r="C171" s="77" t="s">
        <v>397</v>
      </c>
      <c r="D171" s="47" t="s">
        <v>159</v>
      </c>
      <c r="E171" s="64">
        <f>20.7*0.04</f>
        <v>0.82799999999999996</v>
      </c>
      <c r="F171" s="51">
        <v>48.047953886847964</v>
      </c>
      <c r="G171" s="51">
        <f>E171*F171</f>
        <v>39.783705818310111</v>
      </c>
    </row>
    <row r="172" spans="1:7" ht="27" x14ac:dyDescent="0.2">
      <c r="A172" s="45">
        <v>31</v>
      </c>
      <c r="B172" s="65" t="s">
        <v>246</v>
      </c>
      <c r="C172" s="77" t="s">
        <v>398</v>
      </c>
      <c r="D172" s="47" t="s">
        <v>164</v>
      </c>
      <c r="E172" s="63">
        <v>20.7</v>
      </c>
      <c r="F172" s="51">
        <v>1.6477505979396327</v>
      </c>
      <c r="G172" s="51">
        <f>E172*F172</f>
        <v>34.108437377350398</v>
      </c>
    </row>
    <row r="173" spans="1:7" ht="18.75" x14ac:dyDescent="0.2">
      <c r="A173" s="45">
        <v>32</v>
      </c>
      <c r="B173" s="65" t="s">
        <v>248</v>
      </c>
      <c r="C173" s="77" t="s">
        <v>399</v>
      </c>
      <c r="D173" s="47" t="s">
        <v>164</v>
      </c>
      <c r="E173" s="63">
        <v>20.7</v>
      </c>
      <c r="F173" s="51">
        <v>9.5846806380219967</v>
      </c>
      <c r="G173" s="51">
        <f>E173*F173</f>
        <v>198.40288920705532</v>
      </c>
    </row>
    <row r="174" spans="1:7" x14ac:dyDescent="0.2">
      <c r="A174" s="45">
        <v>33</v>
      </c>
      <c r="B174" s="45" t="s">
        <v>39</v>
      </c>
      <c r="C174" s="77" t="s">
        <v>400</v>
      </c>
      <c r="D174" s="45" t="s">
        <v>156</v>
      </c>
      <c r="E174" s="46">
        <v>22.6</v>
      </c>
      <c r="F174" s="51">
        <v>7.8221707324484022</v>
      </c>
      <c r="G174" s="51">
        <f>E174*F174</f>
        <v>176.78105855333391</v>
      </c>
    </row>
    <row r="175" spans="1:7" ht="14.25" x14ac:dyDescent="0.2">
      <c r="A175" s="47"/>
      <c r="B175" s="48"/>
      <c r="C175" s="42" t="s">
        <v>401</v>
      </c>
      <c r="D175" s="42"/>
      <c r="E175" s="47"/>
      <c r="F175" s="51"/>
      <c r="G175" s="51"/>
    </row>
    <row r="176" spans="1:7" x14ac:dyDescent="0.2">
      <c r="A176" s="47">
        <v>34</v>
      </c>
      <c r="B176" s="48" t="s">
        <v>280</v>
      </c>
      <c r="C176" s="49" t="s">
        <v>402</v>
      </c>
      <c r="D176" s="47" t="s">
        <v>157</v>
      </c>
      <c r="E176" s="50">
        <v>1</v>
      </c>
      <c r="F176" s="51">
        <v>5.4483282807692035</v>
      </c>
      <c r="G176" s="51">
        <f t="shared" ref="G176:G182" si="8">E176*F176</f>
        <v>5.4483282807692035</v>
      </c>
    </row>
    <row r="177" spans="1:7" ht="27" x14ac:dyDescent="0.2">
      <c r="A177" s="47">
        <v>35</v>
      </c>
      <c r="B177" s="48" t="s">
        <v>282</v>
      </c>
      <c r="C177" s="49" t="s">
        <v>403</v>
      </c>
      <c r="D177" s="47" t="s">
        <v>430</v>
      </c>
      <c r="E177" s="50">
        <v>0.15</v>
      </c>
      <c r="F177" s="51">
        <v>72.547722090498965</v>
      </c>
      <c r="G177" s="51">
        <f t="shared" si="8"/>
        <v>10.882158313574845</v>
      </c>
    </row>
    <row r="178" spans="1:7" ht="27" x14ac:dyDescent="0.2">
      <c r="A178" s="47">
        <v>36</v>
      </c>
      <c r="B178" s="48" t="s">
        <v>285</v>
      </c>
      <c r="C178" s="49" t="s">
        <v>404</v>
      </c>
      <c r="D178" s="47" t="s">
        <v>430</v>
      </c>
      <c r="E178" s="51">
        <v>0.08</v>
      </c>
      <c r="F178" s="51">
        <v>49.568910259769908</v>
      </c>
      <c r="G178" s="51">
        <f t="shared" si="8"/>
        <v>3.9655128207815928</v>
      </c>
    </row>
    <row r="179" spans="1:7" ht="27" x14ac:dyDescent="0.2">
      <c r="A179" s="47">
        <v>37</v>
      </c>
      <c r="B179" s="48" t="s">
        <v>289</v>
      </c>
      <c r="C179" s="49" t="s">
        <v>405</v>
      </c>
      <c r="D179" s="47" t="s">
        <v>157</v>
      </c>
      <c r="E179" s="50">
        <v>18</v>
      </c>
      <c r="F179" s="51">
        <v>2.6780602108086993</v>
      </c>
      <c r="G179" s="51">
        <f t="shared" si="8"/>
        <v>48.205083794556586</v>
      </c>
    </row>
    <row r="180" spans="1:7" x14ac:dyDescent="0.2">
      <c r="A180" s="47">
        <v>38</v>
      </c>
      <c r="B180" s="47" t="s">
        <v>165</v>
      </c>
      <c r="C180" s="49" t="s">
        <v>406</v>
      </c>
      <c r="D180" s="47" t="s">
        <v>157</v>
      </c>
      <c r="E180" s="50">
        <v>6</v>
      </c>
      <c r="F180" s="51">
        <v>0.30891291618576072</v>
      </c>
      <c r="G180" s="51">
        <f t="shared" si="8"/>
        <v>1.8534774971145644</v>
      </c>
    </row>
    <row r="181" spans="1:7" x14ac:dyDescent="0.2">
      <c r="A181" s="47">
        <v>39</v>
      </c>
      <c r="B181" s="47" t="s">
        <v>165</v>
      </c>
      <c r="C181" s="49" t="s">
        <v>407</v>
      </c>
      <c r="D181" s="47" t="s">
        <v>157</v>
      </c>
      <c r="E181" s="50">
        <v>1</v>
      </c>
      <c r="F181" s="51">
        <v>0.24196834165986481</v>
      </c>
      <c r="G181" s="51">
        <f t="shared" si="8"/>
        <v>0.24196834165986481</v>
      </c>
    </row>
    <row r="182" spans="1:7" x14ac:dyDescent="0.2">
      <c r="A182" s="47">
        <v>40</v>
      </c>
      <c r="B182" s="47" t="s">
        <v>165</v>
      </c>
      <c r="C182" s="49" t="s">
        <v>408</v>
      </c>
      <c r="D182" s="47" t="s">
        <v>157</v>
      </c>
      <c r="E182" s="50">
        <v>1</v>
      </c>
      <c r="F182" s="51">
        <v>0.19357467332789186</v>
      </c>
      <c r="G182" s="51">
        <f t="shared" si="8"/>
        <v>0.19357467332789186</v>
      </c>
    </row>
    <row r="183" spans="1:7" ht="14.25" x14ac:dyDescent="0.2">
      <c r="A183" s="53"/>
      <c r="B183" s="53"/>
      <c r="C183" s="8" t="s">
        <v>160</v>
      </c>
      <c r="D183" s="53"/>
      <c r="E183" s="56"/>
      <c r="F183" s="51"/>
      <c r="G183" s="24">
        <f>SUM(G138:G182)</f>
        <v>1559.5652085410081</v>
      </c>
    </row>
    <row r="184" spans="1:7" ht="14.25" x14ac:dyDescent="0.2">
      <c r="A184" s="53"/>
      <c r="B184" s="53"/>
      <c r="C184" s="8" t="s">
        <v>189</v>
      </c>
      <c r="D184" s="53"/>
      <c r="E184" s="56"/>
      <c r="F184" s="51"/>
      <c r="G184" s="51"/>
    </row>
    <row r="185" spans="1:7" ht="14.25" x14ac:dyDescent="0.2">
      <c r="A185" s="45"/>
      <c r="B185" s="65"/>
      <c r="C185" s="26" t="s">
        <v>190</v>
      </c>
      <c r="D185" s="47"/>
      <c r="E185" s="50"/>
      <c r="F185" s="51"/>
      <c r="G185" s="51"/>
    </row>
    <row r="186" spans="1:7" ht="27" x14ac:dyDescent="0.2">
      <c r="A186" s="57">
        <v>1</v>
      </c>
      <c r="B186" s="48" t="s">
        <v>37</v>
      </c>
      <c r="C186" s="49" t="s">
        <v>410</v>
      </c>
      <c r="D186" s="47" t="s">
        <v>159</v>
      </c>
      <c r="E186" s="50">
        <v>8.9</v>
      </c>
      <c r="F186" s="51">
        <v>6.3085340110399448</v>
      </c>
      <c r="G186" s="51">
        <f t="shared" ref="G186:G191" si="9">E186*F186</f>
        <v>56.145952698255513</v>
      </c>
    </row>
    <row r="187" spans="1:7" ht="27" x14ac:dyDescent="0.2">
      <c r="A187" s="57">
        <v>2</v>
      </c>
      <c r="B187" s="48" t="s">
        <v>73</v>
      </c>
      <c r="C187" s="49" t="s">
        <v>411</v>
      </c>
      <c r="D187" s="47" t="s">
        <v>156</v>
      </c>
      <c r="E187" s="50">
        <v>69</v>
      </c>
      <c r="F187" s="51">
        <v>0.62752541380221682</v>
      </c>
      <c r="G187" s="51">
        <f t="shared" si="9"/>
        <v>43.299253552352958</v>
      </c>
    </row>
    <row r="188" spans="1:7" ht="20.25" x14ac:dyDescent="0.2">
      <c r="A188" s="45">
        <v>3</v>
      </c>
      <c r="B188" s="65" t="s">
        <v>101</v>
      </c>
      <c r="C188" s="44" t="s">
        <v>412</v>
      </c>
      <c r="D188" s="47" t="s">
        <v>159</v>
      </c>
      <c r="E188" s="46">
        <v>1.6</v>
      </c>
      <c r="F188" s="51">
        <v>15.023227807353488</v>
      </c>
      <c r="G188" s="51">
        <f t="shared" si="9"/>
        <v>24.03716449176558</v>
      </c>
    </row>
    <row r="189" spans="1:7" ht="27" x14ac:dyDescent="0.2">
      <c r="A189" s="57">
        <v>4</v>
      </c>
      <c r="B189" s="48" t="s">
        <v>103</v>
      </c>
      <c r="C189" s="49" t="s">
        <v>413</v>
      </c>
      <c r="D189" s="47" t="s">
        <v>430</v>
      </c>
      <c r="E189" s="51">
        <v>0.69</v>
      </c>
      <c r="F189" s="51">
        <v>72.525448188101493</v>
      </c>
      <c r="G189" s="51">
        <f t="shared" si="9"/>
        <v>50.042559249790024</v>
      </c>
    </row>
    <row r="190" spans="1:7" ht="27" x14ac:dyDescent="0.2">
      <c r="A190" s="57">
        <v>5</v>
      </c>
      <c r="B190" s="48" t="s">
        <v>106</v>
      </c>
      <c r="C190" s="49" t="s">
        <v>414</v>
      </c>
      <c r="D190" s="47" t="s">
        <v>430</v>
      </c>
      <c r="E190" s="58">
        <v>0.32</v>
      </c>
      <c r="F190" s="51">
        <v>35.700802337434069</v>
      </c>
      <c r="G190" s="51">
        <f t="shared" si="9"/>
        <v>11.424256747978902</v>
      </c>
    </row>
    <row r="191" spans="1:7" ht="20.25" x14ac:dyDescent="0.2">
      <c r="A191" s="47">
        <v>6</v>
      </c>
      <c r="B191" s="48" t="s">
        <v>108</v>
      </c>
      <c r="C191" s="49" t="s">
        <v>415</v>
      </c>
      <c r="D191" s="47" t="s">
        <v>159</v>
      </c>
      <c r="E191" s="50">
        <v>7.3</v>
      </c>
      <c r="F191" s="51">
        <v>1.4958379613806057</v>
      </c>
      <c r="G191" s="51">
        <f t="shared" si="9"/>
        <v>10.919617118078421</v>
      </c>
    </row>
    <row r="192" spans="1:7" ht="14.25" x14ac:dyDescent="0.2">
      <c r="A192" s="45"/>
      <c r="B192" s="48"/>
      <c r="C192" s="26" t="s">
        <v>160</v>
      </c>
      <c r="D192" s="47"/>
      <c r="E192" s="51"/>
      <c r="F192" s="51"/>
      <c r="G192" s="24">
        <f>SUM(G186:G191)</f>
        <v>195.86880385822138</v>
      </c>
    </row>
    <row r="193" spans="1:7" ht="14.25" x14ac:dyDescent="0.2">
      <c r="A193" s="45"/>
      <c r="B193" s="48"/>
      <c r="C193" s="26" t="s">
        <v>416</v>
      </c>
      <c r="D193" s="47"/>
      <c r="E193" s="51"/>
      <c r="F193" s="51"/>
      <c r="G193" s="51"/>
    </row>
    <row r="194" spans="1:7" ht="20.25" x14ac:dyDescent="0.2">
      <c r="A194" s="57">
        <v>1</v>
      </c>
      <c r="B194" s="48" t="s">
        <v>110</v>
      </c>
      <c r="C194" s="49" t="s">
        <v>417</v>
      </c>
      <c r="D194" s="47" t="s">
        <v>159</v>
      </c>
      <c r="E194" s="51">
        <f>0.21*4</f>
        <v>0.84</v>
      </c>
      <c r="F194" s="51">
        <v>6.6662343931092201</v>
      </c>
      <c r="G194" s="51">
        <f t="shared" ref="G194:G204" si="10">E194*F194</f>
        <v>5.5996368902117446</v>
      </c>
    </row>
    <row r="195" spans="1:7" ht="20.25" x14ac:dyDescent="0.2">
      <c r="A195" s="47">
        <v>2</v>
      </c>
      <c r="B195" s="45" t="s">
        <v>24</v>
      </c>
      <c r="C195" s="44" t="s">
        <v>418</v>
      </c>
      <c r="D195" s="47" t="s">
        <v>159</v>
      </c>
      <c r="E195" s="56">
        <f>0.03*4</f>
        <v>0.12</v>
      </c>
      <c r="F195" s="51">
        <v>10.388492580195402</v>
      </c>
      <c r="G195" s="51">
        <f t="shared" si="10"/>
        <v>1.2466191096234482</v>
      </c>
    </row>
    <row r="196" spans="1:7" ht="20.25" x14ac:dyDescent="0.2">
      <c r="A196" s="57">
        <v>3</v>
      </c>
      <c r="B196" s="48" t="s">
        <v>113</v>
      </c>
      <c r="C196" s="25" t="s">
        <v>419</v>
      </c>
      <c r="D196" s="47" t="s">
        <v>159</v>
      </c>
      <c r="E196" s="51">
        <f>0.18*4</f>
        <v>0.72</v>
      </c>
      <c r="F196" s="51">
        <v>48.66313045491809</v>
      </c>
      <c r="G196" s="51">
        <f t="shared" si="10"/>
        <v>35.037453927541023</v>
      </c>
    </row>
    <row r="197" spans="1:7" x14ac:dyDescent="0.2">
      <c r="A197" s="57">
        <v>4</v>
      </c>
      <c r="B197" s="48" t="s">
        <v>165</v>
      </c>
      <c r="C197" s="77" t="s">
        <v>420</v>
      </c>
      <c r="D197" s="47" t="s">
        <v>162</v>
      </c>
      <c r="E197" s="51">
        <f>0.73*4</f>
        <v>2.92</v>
      </c>
      <c r="F197" s="51">
        <v>0.4590671771639287</v>
      </c>
      <c r="G197" s="51">
        <f t="shared" si="10"/>
        <v>1.3404761573186719</v>
      </c>
    </row>
    <row r="198" spans="1:7" x14ac:dyDescent="0.2">
      <c r="A198" s="57">
        <v>5</v>
      </c>
      <c r="B198" s="48" t="s">
        <v>115</v>
      </c>
      <c r="C198" s="49" t="s">
        <v>379</v>
      </c>
      <c r="D198" s="47" t="s">
        <v>162</v>
      </c>
      <c r="E198" s="58">
        <f>(10.85*2+7.38*4.8+2.02*3)*4/1000</f>
        <v>0.25273600000000002</v>
      </c>
      <c r="F198" s="51">
        <v>137.92972219592701</v>
      </c>
      <c r="G198" s="51">
        <f t="shared" si="10"/>
        <v>34.859806268909814</v>
      </c>
    </row>
    <row r="199" spans="1:7" x14ac:dyDescent="0.2">
      <c r="A199" s="47">
        <v>6</v>
      </c>
      <c r="B199" s="48" t="s">
        <v>165</v>
      </c>
      <c r="C199" s="25" t="s">
        <v>422</v>
      </c>
      <c r="D199" s="47" t="s">
        <v>156</v>
      </c>
      <c r="E199" s="50">
        <f>2*4</f>
        <v>8</v>
      </c>
      <c r="F199" s="51">
        <v>5.6514982542283967</v>
      </c>
      <c r="G199" s="51">
        <f t="shared" si="10"/>
        <v>45.211986033827174</v>
      </c>
    </row>
    <row r="200" spans="1:7" x14ac:dyDescent="0.2">
      <c r="A200" s="47">
        <v>7</v>
      </c>
      <c r="B200" s="48" t="s">
        <v>165</v>
      </c>
      <c r="C200" s="25" t="s">
        <v>423</v>
      </c>
      <c r="D200" s="47" t="s">
        <v>156</v>
      </c>
      <c r="E200" s="50">
        <f>4.8*4</f>
        <v>19.2</v>
      </c>
      <c r="F200" s="51">
        <v>3.8989165452792878</v>
      </c>
      <c r="G200" s="51">
        <f t="shared" si="10"/>
        <v>74.859197669362317</v>
      </c>
    </row>
    <row r="201" spans="1:7" x14ac:dyDescent="0.2">
      <c r="A201" s="47">
        <v>8</v>
      </c>
      <c r="B201" s="48" t="s">
        <v>165</v>
      </c>
      <c r="C201" s="25" t="s">
        <v>424</v>
      </c>
      <c r="D201" s="47" t="s">
        <v>156</v>
      </c>
      <c r="E201" s="51">
        <f>3*4</f>
        <v>12</v>
      </c>
      <c r="F201" s="51">
        <v>1.6368314237679413</v>
      </c>
      <c r="G201" s="51">
        <f t="shared" si="10"/>
        <v>19.641977085215295</v>
      </c>
    </row>
    <row r="202" spans="1:7" ht="27" x14ac:dyDescent="0.2">
      <c r="A202" s="45">
        <v>9</v>
      </c>
      <c r="B202" s="65" t="s">
        <v>120</v>
      </c>
      <c r="C202" s="49" t="s">
        <v>425</v>
      </c>
      <c r="D202" s="47" t="s">
        <v>157</v>
      </c>
      <c r="E202" s="50">
        <f>2*4</f>
        <v>8</v>
      </c>
      <c r="F202" s="51">
        <v>22.323274658015769</v>
      </c>
      <c r="G202" s="51">
        <f t="shared" si="10"/>
        <v>178.58619726412616</v>
      </c>
    </row>
    <row r="203" spans="1:7" ht="27" x14ac:dyDescent="0.2">
      <c r="A203" s="45">
        <v>10</v>
      </c>
      <c r="B203" s="48" t="s">
        <v>165</v>
      </c>
      <c r="C203" s="49" t="s">
        <v>426</v>
      </c>
      <c r="D203" s="47" t="s">
        <v>157</v>
      </c>
      <c r="E203" s="50">
        <v>4</v>
      </c>
      <c r="F203" s="51">
        <v>1.6131222777324321</v>
      </c>
      <c r="G203" s="51">
        <f t="shared" si="10"/>
        <v>6.4524891109297284</v>
      </c>
    </row>
    <row r="204" spans="1:7" ht="18.75" x14ac:dyDescent="0.2">
      <c r="A204" s="45">
        <v>11</v>
      </c>
      <c r="B204" s="48" t="s">
        <v>14</v>
      </c>
      <c r="C204" s="25" t="s">
        <v>168</v>
      </c>
      <c r="D204" s="47" t="s">
        <v>164</v>
      </c>
      <c r="E204" s="50">
        <f>2.4*4</f>
        <v>9.6</v>
      </c>
      <c r="F204" s="51">
        <v>1.6266100191129518</v>
      </c>
      <c r="G204" s="51">
        <f t="shared" si="10"/>
        <v>15.615456183484337</v>
      </c>
    </row>
    <row r="205" spans="1:7" ht="14.25" x14ac:dyDescent="0.2">
      <c r="A205" s="45"/>
      <c r="B205" s="48"/>
      <c r="C205" s="26" t="s">
        <v>160</v>
      </c>
      <c r="D205" s="47"/>
      <c r="E205" s="51"/>
      <c r="F205" s="51"/>
      <c r="G205" s="24">
        <f>SUM(G194:G204)</f>
        <v>418.45129570054968</v>
      </c>
    </row>
    <row r="206" spans="1:7" x14ac:dyDescent="0.2">
      <c r="A206" s="53"/>
      <c r="B206" s="53"/>
      <c r="C206" s="54" t="s">
        <v>427</v>
      </c>
      <c r="D206" s="53"/>
      <c r="E206" s="68"/>
      <c r="F206" s="68"/>
      <c r="G206" s="43">
        <f>G23+G34+G44+G50+G55+G62+G69+G79+G89+G96+G103+G120+G128+G135+G183+G192+G205</f>
        <v>21449.702838511526</v>
      </c>
    </row>
    <row r="207" spans="1:7" x14ac:dyDescent="0.2">
      <c r="A207" s="53"/>
      <c r="B207" s="53"/>
      <c r="C207" s="54" t="s">
        <v>193</v>
      </c>
      <c r="D207" s="53"/>
      <c r="E207" s="68"/>
      <c r="F207" s="68"/>
      <c r="G207" s="68">
        <f>G206*0.2</f>
        <v>4289.9405677023051</v>
      </c>
    </row>
    <row r="208" spans="1:7" ht="14.25" x14ac:dyDescent="0.2">
      <c r="A208" s="53"/>
      <c r="B208" s="53"/>
      <c r="C208" s="26" t="s">
        <v>160</v>
      </c>
      <c r="D208" s="53"/>
      <c r="E208" s="68"/>
      <c r="F208" s="68"/>
      <c r="G208" s="81">
        <f>SUM(G206:G207)</f>
        <v>25739.643406213832</v>
      </c>
    </row>
  </sheetData>
  <mergeCells count="5">
    <mergeCell ref="C3:G3"/>
    <mergeCell ref="A4:E4"/>
    <mergeCell ref="F4:G4"/>
    <mergeCell ref="B1:G1"/>
    <mergeCell ref="B2:G2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ռուս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User</cp:lastModifiedBy>
  <cp:lastPrinted>2025-12-02T06:37:53Z</cp:lastPrinted>
  <dcterms:created xsi:type="dcterms:W3CDTF">2011-09-30T05:57:27Z</dcterms:created>
  <dcterms:modified xsi:type="dcterms:W3CDTF">2026-01-22T12:31:34Z</dcterms:modified>
</cp:coreProperties>
</file>